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K58" authorId="0">
      <text>
        <r>
          <rPr>
            <sz val="8"/>
            <color indexed="81"/>
            <rFont val="Tahoma"/>
            <family val="2"/>
          </rPr>
          <t>Non totalisé [ Tranche optionnelle ]</t>
        </r>
      </text>
    </comment>
  </commentList>
</comments>
</file>

<file path=xl/sharedStrings.xml><?xml version="1.0" encoding="utf-8"?>
<sst xmlns="http://schemas.openxmlformats.org/spreadsheetml/2006/main" count="585" uniqueCount="271">
  <si>
    <t>Dossier</t>
  </si>
  <si>
    <t>Date</t>
  </si>
  <si>
    <t>Phase</t>
  </si>
  <si>
    <t>Indice</t>
  </si>
  <si>
    <t>MAITRE D'OUVRAGE
Établissement Public Foncier de Grand Est (EPFGE)
Rue Robert Blum BP 245
54701 PONT-À-MOUSSON Cedex</t>
  </si>
  <si>
    <t>BUREAU CONTROLE : 
    SOCOTEC
    Parc des Varimonts - 10, Avenue de Thionville
    57140 WOIPPY</t>
  </si>
  <si>
    <t>ACOUSTICIEN : 
    VENATHEC
    Centre d'affaires "Les Nations"
    BP 10101
    54503 VANDOEUVRE LES NANCY
    Tél : 03 83 56 02 25
    Mél : contact.venathec.com</t>
  </si>
  <si>
    <t>BUREAU D'ETUDES : 
    ECADE
    17, Rue des Cignognes
    67960 ENTZHEIM
    Tél : 03.67.29.08.67</t>
  </si>
  <si>
    <t>MAITRE D'OEUVRE : 
    TOPIC ARCHITECTES
    31A, Rue des Tuiles
    67170 BRUMATH
    Tél : 03.88.59.37.03   Fax : 03.88.59.37.17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</si>
  <si>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</si>
  <si>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</si>
  <si>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</si>
  <si>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</si>
  <si>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</si>
  <si>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</si>
  <si>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</si>
  <si>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</si>
  <si>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</si>
  <si>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</si>
  <si>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</si>
  <si>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</si>
  <si>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</si>
  <si>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</si>
  <si>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</si>
  <si>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</si>
  <si>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</si>
  <si>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</si>
  <si>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</si>
  <si>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</si>
  <si>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</si>
  <si>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</si>
  <si>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</si>
  <si>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</si>
  <si>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</si>
  <si>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Tranche optionnelle</t>
  </si>
  <si>
    <t>Numéro
 Tranche optionnelle</t>
  </si>
  <si>
    <t>Taux TVA</t>
  </si>
  <si>
    <t>Marque</t>
  </si>
  <si>
    <t>Référence</t>
  </si>
  <si>
    <t>Commentaire</t>
  </si>
  <si>
    <t>Localisation</t>
  </si>
  <si>
    <t>Lot n°6</t>
  </si>
  <si>
    <t>ECHAFAUDAGES / RAVALEMENT DE FACADE BARDAGE BOIS</t>
  </si>
  <si>
    <t>3.&amp;</t>
  </si>
  <si>
    <t>6.4</t>
  </si>
  <si>
    <t xml:space="preserve">DESCRIPTION ET LOCALISATION DES OUVRAGES </t>
  </si>
  <si>
    <t>3.T</t>
  </si>
  <si>
    <t>6.4.1</t>
  </si>
  <si>
    <t>CONSTAT HUISSIER</t>
  </si>
  <si>
    <t>6.4.1.1</t>
  </si>
  <si>
    <t>Constat Huissier à la suite de l'installation des échafaudages</t>
  </si>
  <si>
    <t>FT</t>
  </si>
  <si>
    <t>9.T</t>
  </si>
  <si>
    <t>9.UMOD</t>
  </si>
  <si>
    <t xml:space="preserve">Mode de métré : au forfait </t>
  </si>
  <si>
    <t>9.&amp;</t>
  </si>
  <si>
    <t>4.&amp;</t>
  </si>
  <si>
    <t>6.4.2</t>
  </si>
  <si>
    <t xml:space="preserve">LOCATION D'ECHAFAUDAGES POUR LES TRAVAUX DE COUVERTURE ET DE FACADES </t>
  </si>
  <si>
    <t>4.T</t>
  </si>
  <si>
    <t>6.4.2.1</t>
  </si>
  <si>
    <t>Location d'un échafaudage Classe 5 (450 kg/m²) - Durée : selon durée du planning prévisionnel et exigences de la municipalité</t>
  </si>
  <si>
    <r>
      <rPr>
        <b/>
        <sz val="8"/>
        <color rgb="FF000000"/>
        <rFont val="Arial"/>
        <family val="2"/>
      </rPr>
      <t xml:space="preserve">Location d'un échafaudage Classe 5 (450 kg/m²) - </t>
    </r>
    <r>
      <rPr>
        <b/>
        <sz val="8"/>
        <color rgb="FFFF0000"/>
        <rFont val="Arial"/>
        <family val="2"/>
      </rPr>
      <t xml:space="preserve">Durée : selon durée du planning prévisionnel et </t>
    </r>
    <r>
      <rPr>
        <b/>
        <u/>
        <sz val="8"/>
        <color rgb="FFFF0000"/>
        <rFont val="Arial"/>
        <family val="2"/>
      </rPr>
      <t>exigences de la municipalité</t>
    </r>
  </si>
  <si>
    <t>9.M.Z</t>
  </si>
  <si>
    <t>6.4.2.3</t>
  </si>
  <si>
    <t>Plus-value pour filet de protection et pare-gravats</t>
  </si>
  <si>
    <t>6.4.2.4</t>
  </si>
  <si>
    <t>Plus-value pour tunnel de protection</t>
  </si>
  <si>
    <t>ENS</t>
  </si>
  <si>
    <t>6.4.2.5</t>
  </si>
  <si>
    <t>Goulotte à gravats</t>
  </si>
  <si>
    <t>9.L</t>
  </si>
  <si>
    <t xml:space="preserve">Localisation : 
- Côté Quai des Ducs de Lorraine 
- Côté Rue de l'Horloge </t>
  </si>
  <si>
    <t>6.4.2.6</t>
  </si>
  <si>
    <t xml:space="preserve">Signalisation / balisage </t>
  </si>
  <si>
    <t>Localisation : Pour la zone d’emprise de chantier</t>
  </si>
  <si>
    <t>Mode de métré : l'ensemble du bâtiment</t>
  </si>
  <si>
    <t>6.4.2.8</t>
  </si>
  <si>
    <t>Dépose et repose des échafaudages Quai du Duc de Lorraine (Nord) (Tranche optionnelle 1 : Dépose/Repose échafaudage Nord)</t>
  </si>
  <si>
    <t xml:space="preserve"> Tranche optionnelle</t>
  </si>
  <si>
    <t>6.4.3</t>
  </si>
  <si>
    <t xml:space="preserve">RAVALEMENT DE FACADE </t>
  </si>
  <si>
    <t>6.4.3.1</t>
  </si>
  <si>
    <t>PREPARATION</t>
  </si>
  <si>
    <t>6.4.3.1.1</t>
  </si>
  <si>
    <t xml:space="preserve">Dépose de tous les éléments de façade existants avant travaux de façade </t>
  </si>
  <si>
    <t xml:space="preserve">Mode de métré : au forfait pour l'ensemble des travaux prévus au présent marché </t>
  </si>
  <si>
    <t>6.4.3.1.2</t>
  </si>
  <si>
    <t>Réfection béton et passivation aciers</t>
  </si>
  <si>
    <t>6.4.3.1.3</t>
  </si>
  <si>
    <t xml:space="preserve">Piquage de l'enduit existant </t>
  </si>
  <si>
    <t>9.U.DESCRIPTIF_IMAGE</t>
  </si>
  <si>
    <t>6.4.3.1.4</t>
  </si>
  <si>
    <t xml:space="preserve">Dépose des mains-courantes existantes présentes sur les façades </t>
  </si>
  <si>
    <t>ML</t>
  </si>
  <si>
    <t>Localisation : 
- au droit de l'escalier central dans la cour Quai des Ducs de Lorraine 
- au droit de l'escalier en limite du domaine public côté Quai des Ducs de Lorraine</t>
  </si>
  <si>
    <t>5.&amp;</t>
  </si>
  <si>
    <t>6.4.3.2</t>
  </si>
  <si>
    <t xml:space="preserve">TRAITEMENT DES PIERRES &amp; MODENATURES EXISTANTES EN FACADE </t>
  </si>
  <si>
    <t>6.4.3.2.1</t>
  </si>
  <si>
    <t xml:space="preserve">Réparations + nettoyage + gommage + brossage soigné des modénatures / moulures en pierre de Jaumont existantes sur les façades </t>
  </si>
  <si>
    <t xml:space="preserve">Localisation : 
- corniche périphérique sous égout 
- nez de dalles entre les étages 
- nez de dalles intermédiaires 
- Soubassement Rue de l'Horloge 
- Encadrements de fenêtres 
- Encadrements de portes 
- Encadrements des frontons de Lucarnes 
- Angles saillants du bâtiment Quai des Ducs de Lorraine </t>
  </si>
  <si>
    <t>6.4.3.2.2</t>
  </si>
  <si>
    <t xml:space="preserve">Réparations + nettoyage + gommage + brossage soigné des escaliers extérieurs en pierre de taille </t>
  </si>
  <si>
    <t xml:space="preserve">Localisation : sur marches et contres marches : 
	escalier Façade Ouest sur Cour 
	escalier Façade Est sur Cour 
	escalier au droit du domaine public Quai des Ducs de Lorraine </t>
  </si>
  <si>
    <t>6.4.3.2.3</t>
  </si>
  <si>
    <t xml:space="preserve">Repose de la croix en pierre sur la façade </t>
  </si>
  <si>
    <t xml:space="preserve">Localisation : façade Nord sur Cour au dessus de la porte cintrée </t>
  </si>
  <si>
    <t>6.4.3.2.4</t>
  </si>
  <si>
    <t xml:space="preserve">Lasure sur pierres existantes en façade </t>
  </si>
  <si>
    <t>6.4.3.3</t>
  </si>
  <si>
    <t>RALAVEMENT DE L'ENDUIT DE FACADE EN PARTIE COURANTE</t>
  </si>
  <si>
    <t>6.4.3.3.1</t>
  </si>
  <si>
    <t xml:space="preserve">Lessivage et préparation des façades existantes </t>
  </si>
  <si>
    <t>6.4.3.3.2</t>
  </si>
  <si>
    <t xml:space="preserve">Enduit minéral sur façades existantes </t>
  </si>
  <si>
    <t>6.4.3.3.3</t>
  </si>
  <si>
    <t xml:space="preserve">Nouvel Enduit de façade de finition minéral </t>
  </si>
  <si>
    <t xml:space="preserve">Localisation : 
- soubassement du barreaudage Quai des Ducs de Lorraine 
- Pignon vers voisin Rue de l'Horloge suite à la démolition de l'escalier 
- Au droit de la future entrée Rue de l'Horloge : en sous-face de dalle sur support isolant et en façade courante au droit de la porte du nouveau mur béton (probablement réalisé en agglos) </t>
  </si>
  <si>
    <t>6.4.3.4</t>
  </si>
  <si>
    <t xml:space="preserve">ISOLANT EN SOUS FACE DE DALLE AU DROIT DE LA FUTURE ENTREE RUE DE L'HORLOGE AU REZ DE CHAUSSÉE BAS </t>
  </si>
  <si>
    <t>5.T</t>
  </si>
  <si>
    <t>6.4.3.4.1</t>
  </si>
  <si>
    <t>Isolation en panneau polystyrène blanc d'épaisseur 200 mm d'épaisseur en sous-face de dalle existante</t>
  </si>
  <si>
    <t xml:space="preserve">Mode de métré : 
- Au m2 de surface
</t>
  </si>
  <si>
    <t xml:space="preserve">Localisation : future entrée en sous-face de dalle existante côté rue de l'Horloge au rez de chaussée bas </t>
  </si>
  <si>
    <t>6.4.3.5</t>
  </si>
  <si>
    <t xml:space="preserve">REMISE EN PEINTURE DES OUVRAGES METALLIQUES CONSERVES </t>
  </si>
  <si>
    <t>6.4.3.5.1</t>
  </si>
  <si>
    <t>Remise en peinture des soupiraux entre sol quai des Ducs de Lorraine</t>
  </si>
  <si>
    <t xml:space="preserve">Localisation : 
- Façade Nord 
- Façade Est et Ouest sur Cour 	</t>
  </si>
  <si>
    <t>9.U.IMAGE</t>
  </si>
  <si>
    <t>6.4.3.5.2</t>
  </si>
  <si>
    <t xml:space="preserve">Remise en peinture de la clôture à barreaudage avec dents de requin côté du Quai des Ducs de Lorraine hauteur 1,50 m </t>
  </si>
  <si>
    <t xml:space="preserve">Localisation : Façade Nord </t>
  </si>
  <si>
    <t>6.4.3.5.3</t>
  </si>
  <si>
    <t xml:space="preserve">Remise en peinture du portail barreaudé avec dents de requin à 2 vantaux de dimensions totales 1,60 x 2,20 m </t>
  </si>
  <si>
    <t>6.4.3.5.4</t>
  </si>
  <si>
    <t xml:space="preserve">Remise en peinture des barreaudages devant les châssis aluminium cintrés du rez de chaussée Bas côté Rue de la Tour de l'Horloge </t>
  </si>
  <si>
    <t xml:space="preserve">Localisation : Façade Sud </t>
  </si>
  <si>
    <t>6.4.3.5.5</t>
  </si>
  <si>
    <t xml:space="preserve">Remise en peinture des barreaudages devant les portes aluminium cintrées du rez de chaussée Bas côté Rue de la Tour de l'Horloge  </t>
  </si>
  <si>
    <t>6.4.3.5.6</t>
  </si>
  <si>
    <t>Remise en peinture des garde-corps au droit des menuiseries extérieures</t>
  </si>
  <si>
    <t xml:space="preserve">Mode de métré : à l'ensemble </t>
  </si>
  <si>
    <t xml:space="preserve">Localisation : uniquement côté Quai des Ducs de Lorraine </t>
  </si>
  <si>
    <t>6.4.3.5.7</t>
  </si>
  <si>
    <t xml:space="preserve">Remise en peinture de la grille existante en façade </t>
  </si>
  <si>
    <t xml:space="preserve">Localisation : édicule gauche côté Rue de la Tour de l'Horloge </t>
  </si>
  <si>
    <t>6.4.3.6</t>
  </si>
  <si>
    <t xml:space="preserve">MISE EN PEINTURE DES NOUVEAUX OUVRAGES METALLIQUES </t>
  </si>
  <si>
    <t>6.4.3.6.1</t>
  </si>
  <si>
    <t xml:space="preserve">Peinture sur Nouvelles mains courantes rampantes au droit de l'escalier Quai des Ducs de Lorraine </t>
  </si>
  <si>
    <t>6.4.3.6.2</t>
  </si>
  <si>
    <t xml:space="preserve">Peinture sur porte métallique du Local Vélos de dimensions 2,31 x 2,12 m </t>
  </si>
  <si>
    <t xml:space="preserve">Localisation : Rue de l'Horloge </t>
  </si>
  <si>
    <t>6.4.3.6.3</t>
  </si>
  <si>
    <t xml:space="preserve">Peinture sur Barreaudage devant Chas-bois-01 de dimensions 1150 x 2240 mm pour sécurisation contre l'intrusion </t>
  </si>
  <si>
    <t>Localisation : les 2 menuiseries du stockage Rue de la Tour de l'Horloge</t>
  </si>
  <si>
    <t>6.4.3.7</t>
  </si>
  <si>
    <t xml:space="preserve">REPRISES DES CF EXISTANTS EN TOITURE </t>
  </si>
  <si>
    <t>6.4.3.7.1</t>
  </si>
  <si>
    <t>Rejointoiement au mortier + remise en peinture avec enduit des CF existants en toiture</t>
  </si>
  <si>
    <t xml:space="preserve">Localisation :  CF existants sur la toiture </t>
  </si>
  <si>
    <t>6.4.3.7.2</t>
  </si>
  <si>
    <t xml:space="preserve">Nettoyage des chapeaux existants en béton </t>
  </si>
  <si>
    <t>6.4.4</t>
  </si>
  <si>
    <t xml:space="preserve">BARDAGE BOIS COTE RUE DE L'HORLOGE </t>
  </si>
  <si>
    <t>6.4.4.1</t>
  </si>
  <si>
    <t xml:space="preserve">Bardage bois vertical à lames ajourées </t>
  </si>
  <si>
    <t>6.4.4.2</t>
  </si>
  <si>
    <t>Forfait pour lames bois sur porte pour dissimulation y compris profils de compensation</t>
  </si>
  <si>
    <t>6.4.5</t>
  </si>
  <si>
    <t xml:space="preserve">DIVERS </t>
  </si>
  <si>
    <t>6.4.5.1</t>
  </si>
  <si>
    <t xml:space="preserve">Nettoyage des pierres au sol dans la cellule de Stockage </t>
  </si>
  <si>
    <t>6.4.5.1.1</t>
  </si>
  <si>
    <t xml:space="preserve">Nettoyage haute pression des pierres existantes au sol </t>
  </si>
  <si>
    <t>Total H.T. :</t>
  </si>
  <si>
    <t>Total T.V.A. (20%) :</t>
  </si>
  <si>
    <t>Total T.T.C. :</t>
  </si>
  <si>
    <t>RECAPITULATIF
Lot n°6 ECHAFAUDAGES / RAVALEMENT DE FACADE BARDAGE BOIS</t>
  </si>
  <si>
    <t>RECAPITULATIF DES CHAPITRES</t>
  </si>
  <si>
    <t>6.4 - DESCRIPTION ET LOCALISATION DES OUVRAGES</t>
  </si>
  <si>
    <t>- 6.4.1 - CONSTAT HUISSIER</t>
  </si>
  <si>
    <t>- 6.4.2 - LOCATION D'ECHAFAUDAGES POUR LES TRAVAUX DE COUVERTURE ET DE FACADES</t>
  </si>
  <si>
    <t>- 6.4.3 - RAVALEMENT DE FACADE</t>
  </si>
  <si>
    <t>- 6.4.4 - BARDAGE BOIS COTE RUE DE L'HORLOGE</t>
  </si>
  <si>
    <t>- 6.4.5 - DIVERS</t>
  </si>
  <si>
    <t>Total du lot ECHAFAUDAGES / RAVALEMENT DE FACADE BARDAGE BOIS</t>
  </si>
  <si>
    <t xml:space="preserve">Soit en toutes lettres TTC : </t>
  </si>
  <si>
    <t>RECAPITULATIF TRANCHE OPTIONNELLE</t>
  </si>
  <si>
    <t xml:space="preserve"> Tranche optionnelle 1 : Dépose/Repose échafaudage Nord</t>
  </si>
  <si>
    <t xml:space="preserve"> 	 Dépose et repose des échafaudages Quai du Duc de Lorraine (Nord)</t>
  </si>
  <si>
    <t>Sous-total Tranche optionnelle 1 : Dépose/Repose échafaudage Nord</t>
  </si>
  <si>
    <t>H.T.</t>
  </si>
  <si>
    <t>T.V.A.</t>
  </si>
  <si>
    <t>T.T.C.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</si>
  <si>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</si>
  <si>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</si>
  <si>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</si>
  <si>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</si>
  <si>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</si>
  <si>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</si>
  <si>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</si>
  <si>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</si>
  <si>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</si>
  <si>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</si>
  <si>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</si>
  <si>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</si>
  <si>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</si>
  <si>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</si>
  <si>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</si>
  <si>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</si>
  <si>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</si>
  <si>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</si>
  <si>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</si>
  <si>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</si>
  <si>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</si>
  <si>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</si>
  <si>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</si>
  <si>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</si>
  <si>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</si>
  <si>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</si>
  <si>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</si>
  <si>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</si>
  <si>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</si>
  <si>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</si>
  <si>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</si>
  <si>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</si>
  <si>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ACQUISITION AMELIORATION DE 10 LOGEMENTS ET LOCAUX COMMERCIAUX</t>
  </si>
  <si>
    <t>16/02/2026</t>
  </si>
  <si>
    <t>PRO-DCE</t>
  </si>
  <si>
    <t>D</t>
  </si>
  <si>
    <t xml:space="preserve">Quai des Ducs de Lorraine </t>
  </si>
  <si>
    <t>57480 SIERCK-LES-BAINS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</si>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</sst>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0"/>
    <numFmt numFmtId="168" formatCode="#,##0.00\ [$€];[Red]-#,##0.00\ [$€]"/>
    <numFmt numFmtId="169" formatCode="00000"/>
    <numFmt numFmtId="170" formatCode="0#&quot; &quot;##&quot; &quot;##&quot; &quot;##&quot; &quot;##"/>
  </numFmts>
  <fonts count="24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5" fillId="2" borderId="0" xfId="0" applyFont="1" applyFill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8" fillId="0" borderId="10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right" vertical="top" wrapText="1"/>
    </xf>
    <xf numFmtId="164" fontId="12" fillId="0" borderId="9" xfId="0" applyNumberFormat="1" applyFont="1" applyBorder="1" applyAlignment="1">
      <alignment horizontal="right" vertical="top" wrapText="1"/>
    </xf>
    <xf numFmtId="165" fontId="13" fillId="0" borderId="12" xfId="0" applyNumberFormat="1" applyFont="1" applyBorder="1" applyAlignment="1" applyProtection="1">
      <alignment vertical="top" wrapText="1"/>
      <protection locked="0"/>
    </xf>
    <xf numFmtId="165" fontId="13" fillId="0" borderId="9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right" vertical="top" wrapText="1"/>
    </xf>
    <xf numFmtId="0" fontId="14" fillId="0" borderId="11" xfId="0" applyFont="1" applyBorder="1" applyAlignment="1">
      <alignment vertical="top" wrapText="1"/>
    </xf>
    <xf numFmtId="165" fontId="12" fillId="0" borderId="9" xfId="0" applyNumberFormat="1" applyFont="1" applyBorder="1" applyAlignment="1">
      <alignment horizontal="right" vertical="top" wrapText="1"/>
    </xf>
    <xf numFmtId="167" fontId="12" fillId="0" borderId="9" xfId="0" applyNumberFormat="1" applyFont="1" applyBorder="1" applyAlignment="1">
      <alignment horizontal="right" vertical="top" wrapText="1"/>
    </xf>
    <xf numFmtId="0" fontId="15" fillId="0" borderId="11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16" fillId="0" borderId="11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17" fillId="0" borderId="1" xfId="0" applyFont="1" applyBorder="1" applyAlignment="1">
      <alignment vertical="top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right" vertical="top" wrapText="1"/>
    </xf>
    <xf numFmtId="0" fontId="17" fillId="0" borderId="3" xfId="0" applyFont="1" applyBorder="1" applyAlignment="1">
      <alignment horizontal="right" vertical="top" wrapText="1"/>
    </xf>
    <xf numFmtId="0" fontId="2" fillId="0" borderId="4" xfId="0" applyFont="1" applyBorder="1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168" fontId="17" fillId="0" borderId="0" xfId="0" applyNumberFormat="1" applyFont="1" applyAlignment="1">
      <alignment horizontal="right" vertical="top" wrapText="1"/>
    </xf>
    <xf numFmtId="168" fontId="17" fillId="0" borderId="5" xfId="0" applyNumberFormat="1" applyFont="1" applyBorder="1" applyAlignment="1">
      <alignment horizontal="right" vertical="top" wrapText="1"/>
    </xf>
    <xf numFmtId="0" fontId="17" fillId="0" borderId="6" xfId="0" applyFont="1" applyBorder="1" applyAlignment="1">
      <alignment vertical="top" wrapText="1"/>
    </xf>
    <xf numFmtId="0" fontId="17" fillId="0" borderId="7" xfId="0" applyFont="1" applyBorder="1" applyAlignment="1">
      <alignment vertical="top" wrapText="1"/>
    </xf>
    <xf numFmtId="168" fontId="17" fillId="0" borderId="7" xfId="0" applyNumberFormat="1" applyFont="1" applyBorder="1" applyAlignment="1">
      <alignment horizontal="right" vertical="top" wrapText="1"/>
    </xf>
    <xf numFmtId="168" fontId="17" fillId="0" borderId="8" xfId="0" applyNumberFormat="1" applyFont="1" applyBorder="1" applyAlignment="1">
      <alignment horizontal="right" vertical="top" wrapText="1"/>
    </xf>
    <xf numFmtId="0" fontId="18" fillId="0" borderId="2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vertical="top" wrapText="1"/>
    </xf>
    <xf numFmtId="168" fontId="20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left" vertical="top" indent="1" wrapText="1"/>
    </xf>
    <xf numFmtId="0" fontId="21" fillId="0" borderId="0" xfId="0" applyFont="1" applyAlignment="1">
      <alignment vertical="top" wrapText="1"/>
    </xf>
    <xf numFmtId="168" fontId="21" fillId="0" borderId="0" xfId="0" applyNumberFormat="1" applyFont="1" applyAlignment="1">
      <alignment horizontal="right" vertical="top" indent="1" wrapText="1"/>
    </xf>
    <xf numFmtId="168" fontId="21" fillId="0" borderId="0" xfId="0" applyNumberFormat="1" applyFont="1" applyAlignment="1">
      <alignment horizontal="right" vertical="top" wrapText="1"/>
    </xf>
    <xf numFmtId="0" fontId="20" fillId="0" borderId="13" xfId="0" applyFont="1" applyBorder="1" applyAlignment="1">
      <alignment vertical="top" wrapText="1"/>
    </xf>
    <xf numFmtId="0" fontId="20" fillId="0" borderId="14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168" fontId="4" fillId="0" borderId="0" xfId="0" applyNumberFormat="1" applyFont="1" applyAlignment="1">
      <alignment vertical="top" wrapText="1"/>
    </xf>
    <xf numFmtId="168" fontId="2" fillId="0" borderId="0" xfId="0" applyNumberFormat="1" applyFont="1" applyAlignment="1">
      <alignment vertical="top" wrapText="1"/>
    </xf>
    <xf numFmtId="168" fontId="2" fillId="0" borderId="19" xfId="0" applyNumberFormat="1" applyFont="1" applyBorder="1" applyAlignment="1">
      <alignment vertical="top" wrapText="1"/>
    </xf>
    <xf numFmtId="0" fontId="4" fillId="0" borderId="20" xfId="0" applyFont="1" applyBorder="1" applyAlignment="1">
      <alignment vertical="top" wrapText="1"/>
    </xf>
    <xf numFmtId="0" fontId="2" fillId="0" borderId="21" xfId="0" applyFont="1" applyBorder="1" applyAlignment="1">
      <alignment vertical="top" wrapText="1"/>
    </xf>
    <xf numFmtId="168" fontId="4" fillId="0" borderId="21" xfId="0" applyNumberFormat="1" applyFont="1" applyBorder="1" applyAlignment="1">
      <alignment vertical="top" wrapText="1"/>
    </xf>
    <xf numFmtId="168" fontId="2" fillId="0" borderId="21" xfId="0" applyNumberFormat="1" applyFont="1" applyBorder="1" applyAlignment="1">
      <alignment vertical="top" wrapText="1"/>
    </xf>
    <xf numFmtId="168" fontId="2" fillId="0" borderId="22" xfId="0" applyNumberFormat="1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21" fillId="0" borderId="21" xfId="0" applyFont="1" applyBorder="1" applyAlignment="1">
      <alignment vertical="top" wrapText="1"/>
    </xf>
    <xf numFmtId="168" fontId="21" fillId="0" borderId="0" xfId="0" applyNumberFormat="1" applyFont="1" applyAlignment="1">
      <alignment vertical="top" wrapText="1"/>
    </xf>
    <xf numFmtId="168" fontId="4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7" fillId="0" borderId="0" xfId="0" applyFont="1" applyAlignment="1">
      <alignment vertical="top" wrapText="1"/>
    </xf>
    <xf numFmtId="0" fontId="2" fillId="0" borderId="23" xfId="0" applyFont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7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/>
    </xf>
    <xf numFmtId="166" fontId="7" fillId="0" borderId="11" xfId="0" applyNumberFormat="1" applyFont="1" applyBorder="1" applyAlignment="1">
      <alignment horizontal="right" vertical="top" wrapText="1"/>
    </xf>
    <xf numFmtId="166" fontId="7" fillId="0" borderId="24" xfId="0" applyNumberFormat="1" applyFont="1" applyBorder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7" fillId="0" borderId="12" xfId="0" applyFont="1" applyBorder="1" applyAlignment="1" applyProtection="1">
      <alignment vertical="top" wrapText="1"/>
      <protection locked="0"/>
    </xf>
    <xf numFmtId="169" fontId="7" fillId="0" borderId="12" xfId="0" applyNumberFormat="1" applyFont="1" applyBorder="1" applyAlignment="1" applyProtection="1">
      <alignment vertical="top" wrapText="1"/>
      <protection locked="0"/>
    </xf>
    <xf numFmtId="170" fontId="7" fillId="0" borderId="12" xfId="0" applyNumberFormat="1" applyFont="1" applyBorder="1" applyAlignment="1" applyProtection="1">
      <alignment vertical="top" wrapText="1"/>
      <protection locked="0"/>
    </xf>
    <xf numFmtId="0" fontId="22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2" xfId="0" applyFont="1" applyBorder="1" applyAlignment="1" applyProtection="1">
      <alignment horizontal="left" vertical="top" wrapText="1"/>
      <protection locked="0"/>
    </xf>
    <xf numFmtId="0" fontId="7" fillId="0" borderId="12" xfId="0" applyFont="1" applyBorder="1" applyAlignment="1" applyProtection="1">
      <alignment horizontal="center" vertical="top" wrapText="1"/>
      <protection locked="0"/>
    </xf>
    <xf numFmtId="167" fontId="7" fillId="0" borderId="12" xfId="0" applyNumberFormat="1" applyFont="1" applyBorder="1" applyAlignment="1" applyProtection="1">
      <alignment horizontal="right" vertical="top" wrapText="1"/>
      <protection locked="0"/>
    </xf>
    <xf numFmtId="168" fontId="7" fillId="0" borderId="12" xfId="0" applyNumberFormat="1" applyFont="1" applyBorder="1" applyAlignment="1" applyProtection="1">
      <alignment horizontal="right" vertical="top" wrapText="1"/>
      <protection locked="0"/>
    </xf>
    <xf numFmtId="168" fontId="7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333375</xdr:colOff>
      <xdr:row>1</xdr:row>
      <xdr:rowOff>0</xdr:rowOff>
    </xdr:from>
    <xdr:to>
      <xdr:col>6</xdr:col>
      <xdr:colOff>504696</xdr:colOff>
      <xdr:row>9</xdr:row>
      <xdr:rowOff>114171</xdr:rowOff>
    </xdr:to>
    <xdr:pic>
      <xdr:nvPicPr>
        <xdr:cNvPr id="2" name="Picture 1" descr="{d82ccaf3-6e30-44a1-9eed-c2588768c147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19575" y="114300"/>
          <a:ext cx="1028571" cy="1028571"/>
        </a:xfrm>
        <a:prstGeom prst="rect">
          <a:avLst/>
        </a:prstGeom>
      </xdr:spPr>
    </xdr:pic>
    <xdr:clientData/>
  </xdr:twoCellAnchor>
  <xdr:twoCellAnchor editAs="oneCell">
    <xdr:from>
      <xdr:col>4</xdr:col>
      <xdr:colOff>133350</xdr:colOff>
      <xdr:row>27</xdr:row>
      <xdr:rowOff>0</xdr:rowOff>
    </xdr:from>
    <xdr:to>
      <xdr:col>7</xdr:col>
      <xdr:colOff>835776</xdr:colOff>
      <xdr:row>44</xdr:row>
      <xdr:rowOff>114043</xdr:rowOff>
    </xdr:to>
    <xdr:pic>
      <xdr:nvPicPr>
        <xdr:cNvPr id="3" name="Picture 2" descr="{f87e42a0-6f1e-40a2-8a2b-2d20537b14f3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57525" y="3086100"/>
          <a:ext cx="3350376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49</xdr:row>
      <xdr:rowOff>9525</xdr:rowOff>
    </xdr:from>
    <xdr:to>
      <xdr:col>4</xdr:col>
      <xdr:colOff>922337</xdr:colOff>
      <xdr:row>56</xdr:row>
      <xdr:rowOff>98425</xdr:rowOff>
    </xdr:to>
    <xdr:pic>
      <xdr:nvPicPr>
        <xdr:cNvPr id="4" name="Picture 3" descr="{a9187e0f-3c1a-45b3-891f-86b89e5e6f79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7513" y="5610225"/>
          <a:ext cx="889000" cy="889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79</xdr:row>
      <xdr:rowOff>109538</xdr:rowOff>
    </xdr:from>
    <xdr:to>
      <xdr:col>1</xdr:col>
      <xdr:colOff>636587</xdr:colOff>
      <xdr:row>84</xdr:row>
      <xdr:rowOff>114191</xdr:rowOff>
    </xdr:to>
    <xdr:pic>
      <xdr:nvPicPr>
        <xdr:cNvPr id="5" name="Picture 4" descr="{5013921a-bedb-4b6c-a7d9-fb97c21a42d4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139238"/>
          <a:ext cx="603250" cy="57615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72</xdr:row>
      <xdr:rowOff>100013</xdr:rowOff>
    </xdr:from>
    <xdr:to>
      <xdr:col>1</xdr:col>
      <xdr:colOff>641350</xdr:colOff>
      <xdr:row>78</xdr:row>
      <xdr:rowOff>17462</xdr:rowOff>
    </xdr:to>
    <xdr:pic>
      <xdr:nvPicPr>
        <xdr:cNvPr id="6" name="Picture 5" descr="{2cc56c05-7e7a-429d-a588-fa00c67e63ec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7625" y="8329613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67</xdr:row>
      <xdr:rowOff>14288</xdr:rowOff>
    </xdr:from>
    <xdr:to>
      <xdr:col>1</xdr:col>
      <xdr:colOff>636587</xdr:colOff>
      <xdr:row>69</xdr:row>
      <xdr:rowOff>97958</xdr:rowOff>
    </xdr:to>
    <xdr:pic>
      <xdr:nvPicPr>
        <xdr:cNvPr id="7" name="Picture 6" descr="{1b4bcdc9-e12c-42f5-8348-7b0759609034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672388"/>
          <a:ext cx="603250" cy="312271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58</xdr:row>
      <xdr:rowOff>95250</xdr:rowOff>
    </xdr:from>
    <xdr:to>
      <xdr:col>1</xdr:col>
      <xdr:colOff>636587</xdr:colOff>
      <xdr:row>64</xdr:row>
      <xdr:rowOff>12700</xdr:rowOff>
    </xdr:to>
    <xdr:pic>
      <xdr:nvPicPr>
        <xdr:cNvPr id="8" name="Picture 7" descr="{13dcb672-1817-4e17-9c5d-d5fbc80ffa63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863" y="67246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2"/>
      <c r="C1" s="3"/>
      <c r="D1" s="4"/>
      <c r="E1" s="4"/>
      <c r="F1" s="4"/>
      <c r="G1" s="4"/>
      <c r="H1" s="4"/>
      <c r="I1" s="5"/>
    </row>
    <row r="2" spans="2:9" ht="9.00113" customHeight="1">
      <c r="B2" s="6"/>
      <c r="C2" s="7"/>
      <c r="D2" s="8"/>
      <c r="E2" s="8"/>
      <c r="F2" s="8"/>
      <c r="G2" s="8"/>
      <c r="H2" s="8"/>
      <c r="I2" s="9"/>
    </row>
    <row r="3" spans="2:9" ht="9.00113" customHeight="1">
      <c r="B3" s="6"/>
      <c r="C3" s="7"/>
      <c r="D3" s="8"/>
      <c r="E3" s="8"/>
      <c r="F3" s="8"/>
      <c r="G3" s="8"/>
      <c r="H3" s="8"/>
      <c r="I3" s="9"/>
    </row>
    <row r="4" spans="2:9" ht="9.00113" customHeight="1">
      <c r="B4" s="6"/>
      <c r="C4" s="7"/>
      <c r="D4" s="8"/>
      <c r="E4" s="8"/>
      <c r="F4" s="8"/>
      <c r="G4" s="8"/>
      <c r="H4" s="8"/>
      <c r="I4" s="9"/>
    </row>
    <row r="5" spans="2:9" ht="9.00113" customHeight="1">
      <c r="B5" s="6"/>
      <c r="C5" s="7"/>
      <c r="D5" s="8"/>
      <c r="E5" s="8"/>
      <c r="F5" s="8"/>
      <c r="G5" s="8"/>
      <c r="H5" s="8"/>
      <c r="I5" s="9"/>
    </row>
    <row r="6" spans="2:9" ht="9.00113" customHeight="1">
      <c r="B6" s="6"/>
      <c r="C6" s="7"/>
      <c r="D6" s="8"/>
      <c r="E6" s="8"/>
      <c r="F6" s="8"/>
      <c r="G6" s="8"/>
      <c r="H6" s="8"/>
      <c r="I6" s="9"/>
    </row>
    <row r="7" spans="2:9" ht="9.00113" customHeight="1">
      <c r="B7" s="6"/>
      <c r="C7" s="7"/>
      <c r="D7" s="8"/>
      <c r="E7" s="8"/>
      <c r="F7" s="8"/>
      <c r="G7" s="8"/>
      <c r="H7" s="8"/>
      <c r="I7" s="9"/>
    </row>
    <row r="8" spans="2:9" ht="9.00113" customHeight="1">
      <c r="B8" s="6"/>
      <c r="C8" s="7"/>
      <c r="D8" s="8"/>
      <c r="E8" s="8"/>
      <c r="F8" s="8"/>
      <c r="G8" s="8"/>
      <c r="H8" s="8"/>
      <c r="I8" s="9"/>
    </row>
    <row r="9" spans="2:9" ht="9.00113" customHeight="1">
      <c r="B9" s="6"/>
      <c r="C9" s="7"/>
      <c r="D9" s="8"/>
      <c r="E9" s="8"/>
      <c r="F9" s="8"/>
      <c r="G9" s="8"/>
      <c r="H9" s="8"/>
      <c r="I9" s="9"/>
    </row>
    <row r="10" spans="2:9" ht="9.00113" customHeight="1">
      <c r="B10" s="6"/>
      <c r="C10" s="7"/>
      <c r="D10" s="8"/>
      <c r="E10" s="8"/>
      <c r="F10" s="8"/>
      <c r="G10" s="8"/>
      <c r="H10" s="8"/>
      <c r="I10" s="9"/>
    </row>
    <row r="11" spans="2:9" ht="9.00113" customHeight="1">
      <c r="B11" s="6"/>
      <c r="C11" s="7"/>
      <c r="D11" s="8"/>
      <c r="E11" s="10">
        <f>IF('Paramètres'!C5&lt;&gt;"",'Paramètres'!C5,"")</f>
        <v/>
      </c>
      <c r="F11" s="10"/>
      <c r="G11" s="10"/>
      <c r="H11" s="10"/>
      <c r="I11" s="9"/>
    </row>
    <row r="12" spans="2:9" ht="9.00113" customHeight="1">
      <c r="B12" s="6"/>
      <c r="C12" s="7"/>
      <c r="D12" s="8"/>
      <c r="E12" s="10"/>
      <c r="F12" s="10"/>
      <c r="G12" s="10"/>
      <c r="H12" s="10"/>
      <c r="I12" s="9"/>
    </row>
    <row r="13" spans="2:9" ht="9.00113" customHeight="1">
      <c r="B13" s="6"/>
      <c r="C13" s="7"/>
      <c r="D13" s="8"/>
      <c r="E13" s="10"/>
      <c r="F13" s="10"/>
      <c r="G13" s="10"/>
      <c r="H13" s="10"/>
      <c r="I13" s="9"/>
    </row>
    <row r="14" spans="2:9" ht="9.00113" customHeight="1">
      <c r="B14" s="6"/>
      <c r="C14" s="7"/>
      <c r="D14" s="8"/>
      <c r="E14" s="10"/>
      <c r="F14" s="10"/>
      <c r="G14" s="10"/>
      <c r="H14" s="10"/>
      <c r="I14" s="9"/>
    </row>
    <row r="15" spans="2:9" ht="9.00113" customHeight="1">
      <c r="B15" s="6"/>
      <c r="C15" s="7"/>
      <c r="D15" s="8"/>
      <c r="E15" s="10"/>
      <c r="F15" s="10"/>
      <c r="G15" s="10"/>
      <c r="H15" s="10"/>
      <c r="I15" s="9"/>
    </row>
    <row r="16" spans="2:9" ht="9.00113" customHeight="1">
      <c r="B16" s="6"/>
      <c r="C16" s="7"/>
      <c r="D16" s="8"/>
      <c r="E16" s="10"/>
      <c r="F16" s="10"/>
      <c r="G16" s="10"/>
      <c r="H16" s="10"/>
      <c r="I16" s="9"/>
    </row>
    <row r="17" spans="2:9" ht="9.00113" customHeight="1">
      <c r="B17" s="6"/>
      <c r="C17" s="7"/>
      <c r="D17" s="8"/>
      <c r="E17" s="10"/>
      <c r="F17" s="10"/>
      <c r="G17" s="10"/>
      <c r="H17" s="10"/>
      <c r="I17" s="9"/>
    </row>
    <row r="18" spans="2:9" ht="9.00113" customHeight="1">
      <c r="B18" s="6"/>
      <c r="C18" s="7"/>
      <c r="D18" s="8"/>
      <c r="E18" s="10"/>
      <c r="F18" s="10"/>
      <c r="G18" s="10"/>
      <c r="H18" s="10"/>
      <c r="I18" s="9"/>
    </row>
    <row r="19" spans="2:9" ht="9.00113" customHeight="1">
      <c r="B19" s="6"/>
      <c r="C19" s="7"/>
      <c r="D19" s="8"/>
      <c r="E19" s="10"/>
      <c r="F19" s="10"/>
      <c r="G19" s="10"/>
      <c r="H19" s="10"/>
      <c r="I19" s="9"/>
    </row>
    <row r="20" spans="2:9" ht="9.00113" customHeight="1">
      <c r="B20" s="6"/>
      <c r="C20" s="7"/>
      <c r="D20" s="8"/>
      <c r="E20" s="10">
        <f>IF('Paramètres'!C24&lt;&gt;"",'Paramètres'!C24,"") &amp; CHAR(10) &amp; IF('Paramètres'!C26&lt;&gt;"",'Paramètres'!C26,"") &amp; CHAR(10) &amp; IF('Paramètres'!C28&lt;&gt;"",'Paramètres'!C28,"")</f>
        <v/>
      </c>
      <c r="F20" s="10"/>
      <c r="G20" s="10"/>
      <c r="H20" s="10"/>
      <c r="I20" s="9"/>
    </row>
    <row r="21" spans="2:9" ht="9.00113" customHeight="1">
      <c r="B21" s="6"/>
      <c r="C21" s="7"/>
      <c r="D21" s="8"/>
      <c r="E21" s="10"/>
      <c r="F21" s="10"/>
      <c r="G21" s="10"/>
      <c r="H21" s="10"/>
      <c r="I21" s="9"/>
    </row>
    <row r="22" spans="2:9" ht="9.00113" customHeight="1">
      <c r="B22" s="6"/>
      <c r="C22" s="7"/>
      <c r="D22" s="8"/>
      <c r="E22" s="10"/>
      <c r="F22" s="10"/>
      <c r="G22" s="10"/>
      <c r="H22" s="10"/>
      <c r="I22" s="9"/>
    </row>
    <row r="23" spans="2:9" ht="9.00113" customHeight="1">
      <c r="B23" s="6"/>
      <c r="C23" s="7"/>
      <c r="D23" s="8"/>
      <c r="E23" s="10"/>
      <c r="F23" s="10"/>
      <c r="G23" s="10"/>
      <c r="H23" s="10"/>
      <c r="I23" s="9"/>
    </row>
    <row r="24" spans="2:9" ht="9.00113" customHeight="1">
      <c r="B24" s="6"/>
      <c r="C24" s="7"/>
      <c r="D24" s="8"/>
      <c r="E24" s="10"/>
      <c r="F24" s="10"/>
      <c r="G24" s="10"/>
      <c r="H24" s="10"/>
      <c r="I24" s="9"/>
    </row>
    <row r="25" spans="2:9" ht="9.00113" customHeight="1">
      <c r="B25" s="6"/>
      <c r="C25" s="7"/>
      <c r="D25" s="8"/>
      <c r="E25" s="10"/>
      <c r="F25" s="10"/>
      <c r="G25" s="10"/>
      <c r="H25" s="10"/>
      <c r="I25" s="9"/>
    </row>
    <row r="26" spans="2:9" ht="9.00113" customHeight="1">
      <c r="B26" s="6"/>
      <c r="C26" s="7"/>
      <c r="D26" s="8"/>
      <c r="E26" s="10"/>
      <c r="F26" s="10"/>
      <c r="G26" s="10"/>
      <c r="H26" s="10"/>
      <c r="I26" s="9"/>
    </row>
    <row r="27" spans="2:9" ht="9.00113" customHeight="1">
      <c r="B27" s="6"/>
      <c r="C27" s="7"/>
      <c r="D27" s="8"/>
      <c r="E27" s="10"/>
      <c r="F27" s="10"/>
      <c r="G27" s="10"/>
      <c r="H27" s="10"/>
      <c r="I27" s="9"/>
    </row>
    <row r="28" spans="2:9" ht="9.00113" customHeight="1">
      <c r="B28" s="6"/>
      <c r="C28" s="7"/>
      <c r="D28" s="8"/>
      <c r="E28" s="8"/>
      <c r="F28" s="8"/>
      <c r="G28" s="8"/>
      <c r="H28" s="8"/>
      <c r="I28" s="9"/>
    </row>
    <row r="29" spans="2:9" ht="9.00113" customHeight="1">
      <c r="B29" s="6"/>
      <c r="C29" s="7"/>
      <c r="D29" s="8"/>
      <c r="E29" s="8"/>
      <c r="F29" s="8"/>
      <c r="G29" s="8"/>
      <c r="H29" s="8"/>
      <c r="I29" s="9"/>
    </row>
    <row r="30" spans="2:9" ht="9.00113" customHeight="1">
      <c r="B30" s="6"/>
      <c r="C30" s="7"/>
      <c r="D30" s="8"/>
      <c r="E30" s="8"/>
      <c r="F30" s="8"/>
      <c r="G30" s="8"/>
      <c r="H30" s="8"/>
      <c r="I30" s="9"/>
    </row>
    <row r="31" spans="2:9" ht="9.00113" customHeight="1">
      <c r="B31" s="6"/>
      <c r="C31" s="7"/>
      <c r="D31" s="8"/>
      <c r="E31" s="8"/>
      <c r="F31" s="8"/>
      <c r="G31" s="8"/>
      <c r="H31" s="8"/>
      <c r="I31" s="9"/>
    </row>
    <row r="32" spans="2:9" ht="9.00113" customHeight="1">
      <c r="B32" s="6"/>
      <c r="C32" s="7"/>
      <c r="D32" s="8"/>
      <c r="E32" s="8"/>
      <c r="F32" s="8"/>
      <c r="G32" s="8"/>
      <c r="H32" s="8"/>
      <c r="I32" s="9"/>
    </row>
    <row r="33" spans="2:9" ht="9.00113" customHeight="1">
      <c r="B33" s="6"/>
      <c r="C33" s="7"/>
      <c r="D33" s="8"/>
      <c r="E33" s="8"/>
      <c r="F33" s="8"/>
      <c r="G33" s="8"/>
      <c r="H33" s="8"/>
      <c r="I33" s="9"/>
    </row>
    <row r="34" spans="2:9" ht="9.00113" customHeight="1">
      <c r="B34" s="6"/>
      <c r="C34" s="7"/>
      <c r="D34" s="8"/>
      <c r="E34" s="8"/>
      <c r="F34" s="8"/>
      <c r="G34" s="8"/>
      <c r="H34" s="8"/>
      <c r="I34" s="9"/>
    </row>
    <row r="35" spans="2:9" ht="9.00113" customHeight="1">
      <c r="B35" s="6"/>
      <c r="C35" s="7"/>
      <c r="D35" s="8"/>
      <c r="E35" s="8"/>
      <c r="F35" s="8"/>
      <c r="G35" s="8"/>
      <c r="H35" s="8"/>
      <c r="I35" s="9"/>
    </row>
    <row r="36" spans="2:9" ht="9.00113" customHeight="1">
      <c r="B36" s="6"/>
      <c r="C36" s="7"/>
      <c r="D36" s="8"/>
      <c r="E36" s="8"/>
      <c r="F36" s="8"/>
      <c r="G36" s="8"/>
      <c r="H36" s="8"/>
      <c r="I36" s="9"/>
    </row>
    <row r="37" spans="2:9" ht="9.00113" customHeight="1">
      <c r="B37" s="6"/>
      <c r="C37" s="7"/>
      <c r="D37" s="8"/>
      <c r="E37" s="8"/>
      <c r="F37" s="8"/>
      <c r="G37" s="8"/>
      <c r="H37" s="8"/>
      <c r="I37" s="9"/>
    </row>
    <row r="38" spans="2:9" ht="9.00113" customHeight="1">
      <c r="B38" s="6"/>
      <c r="C38" s="7"/>
      <c r="D38" s="8"/>
      <c r="E38" s="8"/>
      <c r="F38" s="8"/>
      <c r="G38" s="8"/>
      <c r="H38" s="8"/>
      <c r="I38" s="9"/>
    </row>
    <row r="39" spans="2:9" ht="9.00113" customHeight="1">
      <c r="B39" s="6"/>
      <c r="C39" s="7"/>
      <c r="D39" s="8"/>
      <c r="E39" s="8"/>
      <c r="F39" s="8"/>
      <c r="G39" s="8"/>
      <c r="H39" s="8"/>
      <c r="I39" s="9"/>
    </row>
    <row r="40" spans="2:9" ht="9.00113" customHeight="1">
      <c r="B40" s="6"/>
      <c r="C40" s="7"/>
      <c r="D40" s="8"/>
      <c r="E40" s="8"/>
      <c r="F40" s="8"/>
      <c r="G40" s="8"/>
      <c r="H40" s="8"/>
      <c r="I40" s="9"/>
    </row>
    <row r="41" spans="2:9" ht="9.00113" customHeight="1">
      <c r="B41" s="6"/>
      <c r="C41" s="7"/>
      <c r="D41" s="8"/>
      <c r="E41" s="8"/>
      <c r="F41" s="8"/>
      <c r="G41" s="8"/>
      <c r="H41" s="8"/>
      <c r="I41" s="9"/>
    </row>
    <row r="42" spans="2:9" ht="9.00113" customHeight="1">
      <c r="B42" s="6"/>
      <c r="C42" s="7"/>
      <c r="D42" s="8"/>
      <c r="E42" s="8"/>
      <c r="F42" s="8"/>
      <c r="G42" s="8"/>
      <c r="H42" s="8"/>
      <c r="I42" s="9"/>
    </row>
    <row r="43" spans="2:9" ht="9.00113" customHeight="1">
      <c r="B43" s="6"/>
      <c r="C43" s="7"/>
      <c r="D43" s="8"/>
      <c r="E43" s="8"/>
      <c r="F43" s="8"/>
      <c r="G43" s="8"/>
      <c r="H43" s="8"/>
      <c r="I43" s="9"/>
    </row>
    <row r="44" spans="2:9" ht="9.00113" customHeight="1">
      <c r="B44" s="6"/>
      <c r="C44" s="7"/>
      <c r="D44" s="8"/>
      <c r="E44" s="8"/>
      <c r="F44" s="8"/>
      <c r="G44" s="8"/>
      <c r="H44" s="8"/>
      <c r="I44" s="9"/>
    </row>
    <row r="45" spans="2:9" ht="9.00113" customHeight="1">
      <c r="B45" s="6"/>
      <c r="C45" s="7"/>
      <c r="D45" s="8"/>
      <c r="E45" s="8"/>
      <c r="F45" s="8"/>
      <c r="G45" s="8"/>
      <c r="H45" s="8"/>
      <c r="I45" s="9"/>
    </row>
    <row r="46" spans="2:9" ht="9.00113" customHeight="1">
      <c r="B46" s="6"/>
      <c r="C46" s="7"/>
      <c r="D46" s="8"/>
      <c r="E46" s="8"/>
      <c r="F46" s="8"/>
      <c r="G46" s="8"/>
      <c r="H46" s="8"/>
      <c r="I46" s="9"/>
    </row>
    <row r="47" spans="2:9" ht="9.00113" customHeight="1">
      <c r="B47" s="6"/>
      <c r="C47" s="7"/>
      <c r="D47" s="8"/>
      <c r="E47" s="8"/>
      <c r="F47" s="11" t="s">
        <v>4</v>
      </c>
      <c r="G47" s="8"/>
      <c r="H47" s="8"/>
      <c r="I47" s="9"/>
    </row>
    <row r="48" spans="2:9" ht="9.00113" customHeight="1">
      <c r="B48" s="6"/>
      <c r="C48" s="7"/>
      <c r="D48" s="8"/>
      <c r="E48" s="8"/>
      <c r="F48" s="8"/>
      <c r="G48" s="8"/>
      <c r="H48" s="8"/>
      <c r="I48" s="9"/>
    </row>
    <row r="49" spans="2:9" ht="9.00113" customHeight="1">
      <c r="B49" s="6"/>
      <c r="C49" s="7"/>
      <c r="D49" s="8"/>
      <c r="E49" s="8"/>
      <c r="F49" s="8"/>
      <c r="G49" s="8"/>
      <c r="H49" s="8"/>
      <c r="I49" s="9"/>
    </row>
    <row r="50" spans="2:9" ht="9.00113" customHeight="1">
      <c r="B50" s="6"/>
      <c r="C50" s="7"/>
      <c r="D50" s="8"/>
      <c r="E50" s="8"/>
      <c r="F50" s="8"/>
      <c r="G50" s="8"/>
      <c r="H50" s="8"/>
      <c r="I50" s="9"/>
    </row>
    <row r="51" spans="2:9" ht="9.00113" customHeight="1">
      <c r="B51" s="6"/>
      <c r="C51" s="7"/>
      <c r="D51" s="8"/>
      <c r="E51" s="8"/>
      <c r="F51" s="8"/>
      <c r="G51" s="8"/>
      <c r="H51" s="8"/>
      <c r="I51" s="9"/>
    </row>
    <row r="52" spans="2:9" ht="9.00113" customHeight="1">
      <c r="B52" s="6"/>
      <c r="C52" s="7"/>
      <c r="D52" s="8"/>
      <c r="E52" s="8"/>
      <c r="F52" s="8"/>
      <c r="G52" s="8"/>
      <c r="H52" s="8"/>
      <c r="I52" s="9"/>
    </row>
    <row r="53" spans="2:9" ht="9.00113" customHeight="1">
      <c r="B53" s="6"/>
      <c r="C53" s="7"/>
      <c r="D53" s="8"/>
      <c r="E53" s="8"/>
      <c r="F53" s="8"/>
      <c r="G53" s="8"/>
      <c r="H53" s="8"/>
      <c r="I53" s="9"/>
    </row>
    <row r="54" spans="2:9" ht="9.00113" customHeight="1">
      <c r="B54" s="6"/>
      <c r="C54" s="7"/>
      <c r="D54" s="8"/>
      <c r="E54" s="8"/>
      <c r="F54" s="8"/>
      <c r="G54" s="8"/>
      <c r="H54" s="8"/>
      <c r="I54" s="9"/>
    </row>
    <row r="55" spans="2:9" ht="9.00113" customHeight="1">
      <c r="B55" s="6"/>
      <c r="C55" s="7"/>
      <c r="D55" s="8"/>
      <c r="E55" s="8"/>
      <c r="F55" s="8"/>
      <c r="G55" s="8"/>
      <c r="H55" s="8"/>
      <c r="I55" s="9"/>
    </row>
    <row r="56" spans="2:9" ht="9.00113" customHeight="1">
      <c r="B56" s="6"/>
      <c r="C56" s="7"/>
      <c r="D56" s="8"/>
      <c r="E56" s="8"/>
      <c r="F56" s="8"/>
      <c r="G56" s="8"/>
      <c r="H56" s="8"/>
      <c r="I56" s="9"/>
    </row>
    <row r="57" spans="2:9" ht="9.00113" customHeight="1">
      <c r="B57" s="6"/>
      <c r="C57" s="7"/>
      <c r="D57" s="8"/>
      <c r="E57" s="8"/>
      <c r="F57" s="8"/>
      <c r="G57" s="8"/>
      <c r="H57" s="8"/>
      <c r="I57" s="9"/>
    </row>
    <row r="58" spans="2:9" ht="9.00113" customHeight="1">
      <c r="B58" s="6"/>
      <c r="C58" s="7"/>
      <c r="D58" s="8"/>
      <c r="E58" s="8"/>
      <c r="F58" s="8"/>
      <c r="G58" s="8"/>
      <c r="H58" s="8"/>
      <c r="I58" s="9"/>
    </row>
    <row r="59" spans="2:9" ht="9.00113" customHeight="1">
      <c r="B59" s="6"/>
      <c r="C59" s="12" t="s">
        <v>8</v>
      </c>
      <c r="D59" s="8"/>
      <c r="E59" s="8"/>
      <c r="F59" s="8"/>
      <c r="G59" s="8"/>
      <c r="H59" s="8"/>
      <c r="I59" s="9"/>
    </row>
    <row r="60" spans="2:9" ht="9.00113" customHeight="1">
      <c r="B60" s="6"/>
      <c r="C60" s="7"/>
      <c r="D60" s="8"/>
      <c r="E60" s="8"/>
      <c r="F60" s="8"/>
      <c r="G60" s="8"/>
      <c r="H60" s="8"/>
      <c r="I60" s="9"/>
    </row>
    <row r="61" spans="2:9" ht="9.00113" customHeight="1">
      <c r="B61" s="6"/>
      <c r="C61" s="7"/>
      <c r="D61" s="8"/>
      <c r="E61" s="8"/>
      <c r="F61" s="8"/>
      <c r="G61" s="8"/>
      <c r="H61" s="8"/>
      <c r="I61" s="9"/>
    </row>
    <row r="62" spans="2:9" ht="9.00113" customHeight="1">
      <c r="B62" s="6"/>
      <c r="C62" s="7"/>
      <c r="D62" s="8"/>
      <c r="E62" s="13">
        <f>IF('Paramètres'!C9&lt;&gt;"",'Paramètres'!C9,"")</f>
        <v/>
      </c>
      <c r="F62" s="13"/>
      <c r="G62" s="13"/>
      <c r="H62" s="13"/>
      <c r="I62" s="9"/>
    </row>
    <row r="63" spans="2:9" ht="9.00113" customHeight="1">
      <c r="B63" s="6"/>
      <c r="C63" s="7"/>
      <c r="D63" s="8"/>
      <c r="E63" s="13"/>
      <c r="F63" s="13"/>
      <c r="G63" s="13"/>
      <c r="H63" s="13"/>
      <c r="I63" s="9"/>
    </row>
    <row r="64" spans="2:9" ht="9.00113" customHeight="1">
      <c r="B64" s="6"/>
      <c r="C64" s="7"/>
      <c r="D64" s="8"/>
      <c r="E64" s="13"/>
      <c r="F64" s="13"/>
      <c r="G64" s="13"/>
      <c r="H64" s="13"/>
      <c r="I64" s="9"/>
    </row>
    <row r="65" spans="2:9" ht="9.00113" customHeight="1">
      <c r="B65" s="6"/>
      <c r="C65" s="7"/>
      <c r="D65" s="8"/>
      <c r="E65" s="13"/>
      <c r="F65" s="13"/>
      <c r="G65" s="13"/>
      <c r="H65" s="13"/>
      <c r="I65" s="9"/>
    </row>
    <row r="66" spans="2:9" ht="9.00113" customHeight="1">
      <c r="B66" s="6"/>
      <c r="C66" s="12" t="s">
        <v>7</v>
      </c>
      <c r="D66" s="8"/>
      <c r="E66" s="13">
        <f>IF('Paramètres'!C11&lt;&gt;"",'Paramètres'!C11,"")</f>
        <v/>
      </c>
      <c r="F66" s="13"/>
      <c r="G66" s="13"/>
      <c r="H66" s="13"/>
      <c r="I66" s="9"/>
    </row>
    <row r="67" spans="2:9" ht="9.00113" customHeight="1">
      <c r="B67" s="6"/>
      <c r="C67" s="7"/>
      <c r="D67" s="8"/>
      <c r="E67" s="13"/>
      <c r="F67" s="13"/>
      <c r="G67" s="13"/>
      <c r="H67" s="13"/>
      <c r="I67" s="9"/>
    </row>
    <row r="68" spans="2:9" ht="9.00113" customHeight="1">
      <c r="B68" s="6"/>
      <c r="C68" s="7"/>
      <c r="D68" s="8"/>
      <c r="E68" s="13"/>
      <c r="F68" s="13"/>
      <c r="G68" s="13"/>
      <c r="H68" s="13"/>
      <c r="I68" s="9"/>
    </row>
    <row r="69" spans="2:9" ht="9.00113" customHeight="1">
      <c r="B69" s="6"/>
      <c r="C69" s="7"/>
      <c r="D69" s="8"/>
      <c r="E69" s="13"/>
      <c r="F69" s="13"/>
      <c r="G69" s="13"/>
      <c r="H69" s="13"/>
      <c r="I69" s="9"/>
    </row>
    <row r="70" spans="2:9" ht="9.00113" customHeight="1">
      <c r="B70" s="6"/>
      <c r="C70" s="7"/>
      <c r="D70" s="8"/>
      <c r="E70" s="13"/>
      <c r="F70" s="13"/>
      <c r="G70" s="13"/>
      <c r="H70" s="13"/>
      <c r="I70" s="9"/>
    </row>
    <row r="71" spans="2:9" ht="9.00113" customHeight="1">
      <c r="B71" s="6"/>
      <c r="C71" s="7"/>
      <c r="D71" s="8"/>
      <c r="E71" s="14">
        <f>IF('Paramètres'!C3&lt;&gt;"",'Paramètres'!C3,"")</f>
        <v/>
      </c>
      <c r="F71" s="15"/>
      <c r="G71" s="15"/>
      <c r="H71" s="16"/>
      <c r="I71" s="9"/>
    </row>
    <row r="72" spans="2:9" ht="9.00113" customHeight="1">
      <c r="B72" s="6"/>
      <c r="C72" s="7"/>
      <c r="D72" s="8"/>
      <c r="E72" s="17"/>
      <c r="F72" s="10"/>
      <c r="G72" s="10"/>
      <c r="H72" s="18"/>
      <c r="I72" s="9"/>
    </row>
    <row r="73" spans="2:9" ht="9.00113" customHeight="1">
      <c r="B73" s="6"/>
      <c r="C73" s="12" t="s">
        <v>6</v>
      </c>
      <c r="D73" s="8"/>
      <c r="E73" s="17"/>
      <c r="F73" s="10"/>
      <c r="G73" s="10"/>
      <c r="H73" s="18"/>
      <c r="I73" s="9"/>
    </row>
    <row r="74" spans="2:9" ht="9.00113" customHeight="1">
      <c r="B74" s="6"/>
      <c r="C74" s="7"/>
      <c r="D74" s="8"/>
      <c r="E74" s="17"/>
      <c r="F74" s="10"/>
      <c r="G74" s="10"/>
      <c r="H74" s="18"/>
      <c r="I74" s="9"/>
    </row>
    <row r="75" spans="2:9" ht="9.00113" customHeight="1">
      <c r="B75" s="6"/>
      <c r="C75" s="7"/>
      <c r="D75" s="8"/>
      <c r="E75" s="17"/>
      <c r="F75" s="10"/>
      <c r="G75" s="10"/>
      <c r="H75" s="18"/>
      <c r="I75" s="9"/>
    </row>
    <row r="76" spans="2:9" ht="9.00113" customHeight="1">
      <c r="B76" s="6"/>
      <c r="C76" s="7"/>
      <c r="D76" s="8"/>
      <c r="E76" s="17"/>
      <c r="F76" s="10"/>
      <c r="G76" s="10"/>
      <c r="H76" s="18"/>
      <c r="I76" s="9"/>
    </row>
    <row r="77" spans="2:9" ht="9.00113" customHeight="1">
      <c r="B77" s="6"/>
      <c r="C77" s="7"/>
      <c r="D77" s="8"/>
      <c r="E77" s="19"/>
      <c r="F77" s="20"/>
      <c r="G77" s="20"/>
      <c r="H77" s="21"/>
      <c r="I77" s="9"/>
    </row>
    <row r="78" spans="2:9" ht="9.00113" customHeight="1">
      <c r="B78" s="6"/>
      <c r="C78" s="7"/>
      <c r="D78" s="8"/>
      <c r="E78" s="8"/>
      <c r="F78" s="8"/>
      <c r="G78" s="8"/>
      <c r="H78" s="8"/>
      <c r="I78" s="9"/>
    </row>
    <row r="79" spans="2:9" ht="9.00113" customHeight="1">
      <c r="B79" s="6"/>
      <c r="C79" s="7"/>
      <c r="D79" s="8"/>
      <c r="E79" s="8"/>
      <c r="F79" s="22" t="s">
        <v>0</v>
      </c>
      <c r="G79" s="22">
        <f>IF('Paramètres'!C7&lt;&gt;"",'Paramètres'!C7,"")</f>
        <v/>
      </c>
      <c r="H79" s="8"/>
      <c r="I79" s="9"/>
    </row>
    <row r="80" spans="2:9" ht="9.00113" customHeight="1">
      <c r="B80" s="6"/>
      <c r="C80" s="12" t="s">
        <v>5</v>
      </c>
      <c r="D80" s="8"/>
      <c r="E80" s="8"/>
      <c r="F80" s="22"/>
      <c r="G80" s="22"/>
      <c r="H80" s="8"/>
      <c r="I80" s="9"/>
    </row>
    <row r="81" spans="2:9" ht="9.00113" customHeight="1">
      <c r="B81" s="6"/>
      <c r="C81" s="7"/>
      <c r="D81" s="8"/>
      <c r="E81" s="8"/>
      <c r="F81" s="22" t="s">
        <v>1</v>
      </c>
      <c r="G81" s="22">
        <f>IF('Paramètres'!C13&lt;&gt;"",'Paramètres'!C13,"")</f>
        <v/>
      </c>
      <c r="H81" s="8"/>
      <c r="I81" s="9"/>
    </row>
    <row r="82" spans="2:9" ht="9.00113" customHeight="1">
      <c r="B82" s="6"/>
      <c r="C82" s="7"/>
      <c r="D82" s="8"/>
      <c r="E82" s="8"/>
      <c r="F82" s="22"/>
      <c r="G82" s="22"/>
      <c r="H82" s="8"/>
      <c r="I82" s="9"/>
    </row>
    <row r="83" spans="2:9" ht="9.00113" customHeight="1">
      <c r="B83" s="6"/>
      <c r="C83" s="7"/>
      <c r="D83" s="8"/>
      <c r="E83" s="8"/>
      <c r="F83" s="22" t="s">
        <v>2</v>
      </c>
      <c r="G83" s="22">
        <f>IF('Paramètres'!C15&lt;&gt;"",'Paramètres'!C15,"")</f>
        <v/>
      </c>
      <c r="H83" s="8"/>
      <c r="I83" s="9"/>
    </row>
    <row r="84" spans="2:9" ht="9.00113" customHeight="1">
      <c r="B84" s="6"/>
      <c r="C84" s="7"/>
      <c r="D84" s="8"/>
      <c r="E84" s="8"/>
      <c r="F84" s="22"/>
      <c r="G84" s="22"/>
      <c r="H84" s="8"/>
      <c r="I84" s="9"/>
    </row>
    <row r="85" spans="2:9" ht="9.00113" customHeight="1">
      <c r="B85" s="6"/>
      <c r="C85" s="7"/>
      <c r="D85" s="8"/>
      <c r="E85" s="8"/>
      <c r="F85" s="22" t="s">
        <v>3</v>
      </c>
      <c r="G85" s="22">
        <f>IF('Paramètres'!C17&lt;&gt;"",'Paramètres'!C17,"")</f>
        <v/>
      </c>
      <c r="H85" s="8"/>
      <c r="I85" s="9"/>
    </row>
    <row r="86" spans="2:9" ht="9.00113" customHeight="1">
      <c r="B86" s="6"/>
      <c r="C86" s="7"/>
      <c r="D86" s="8"/>
      <c r="E86" s="8"/>
      <c r="F86" s="22"/>
      <c r="G86" s="22"/>
      <c r="H86" s="8"/>
      <c r="I86" s="9"/>
    </row>
    <row r="87" spans="2:9" ht="9.00113" customHeight="1">
      <c r="B87" s="23"/>
      <c r="C87" s="24"/>
      <c r="D87" s="25"/>
      <c r="E87" s="25"/>
      <c r="F87" s="25"/>
      <c r="G87" s="25"/>
      <c r="H87" s="25"/>
      <c r="I87" s="26"/>
    </row>
  </sheetData>
  <sheetProtection password="E95E" sheet="1" objects="1" selectLockedCells="1"/>
  <mergeCells count="25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F47:H60"/>
    <mergeCell ref="E47:E60"/>
    <mergeCell ref="C80:C86"/>
    <mergeCell ref="B80:B86"/>
    <mergeCell ref="C73:C79"/>
    <mergeCell ref="B73:B79"/>
    <mergeCell ref="C66:C72"/>
    <mergeCell ref="B66:B72"/>
    <mergeCell ref="C59:C65"/>
    <mergeCell ref="B59:B65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R364"/>
  <sheetViews>
    <sheetView showGridLines="0" tabSelected="1" workbookViewId="0">
      <pane ySplit="3" topLeftCell="A4" activePane="bottomLeft" state="frozen"/>
      <selection pane="bottomLeft" activeCell="J15" sqref="J15"/>
    </sheetView>
  </sheetViews>
  <sheetFormatPr defaultRowHeight="15"/>
  <cols>
    <col min="1" max="1" width="0" hidden="1" customWidth="1"/>
    <col min="2" max="2" width="4.42578125" customWidth="1"/>
    <col min="3" max="3" width="0" hidden="1" customWidth="1"/>
    <col min="4" max="4" width="36" customWidth="1"/>
    <col min="5" max="8" width="8.140625" customWidth="1"/>
    <col min="9" max="9" width="0" hidden="1" customWidth="1"/>
    <col min="10" max="11" width="12.5703125" customWidth="1"/>
    <col min="12" max="12" width="10.7109375" customWidth="1"/>
    <col min="13" max="18" width="0" hidden="1" customWidth="1"/>
    <col min="19" max="69" width="10.7109375" customWidth="1"/>
  </cols>
  <sheetData>
    <row r="1" spans="1:18" hidden="1">
      <c r="A1" s="8" t="s">
        <v>9</v>
      </c>
      <c r="B1" s="8" t="s">
        <v>10</v>
      </c>
      <c r="C1" s="8" t="s">
        <v>11</v>
      </c>
      <c r="D1" s="8" t="s">
        <v>12</v>
      </c>
      <c r="E1" s="8" t="s">
        <v>13</v>
      </c>
      <c r="F1" s="8" t="s">
        <v>14</v>
      </c>
      <c r="G1" s="8" t="s">
        <v>15</v>
      </c>
      <c r="H1" s="8" t="s">
        <v>16</v>
      </c>
      <c r="I1" s="8" t="s">
        <v>17</v>
      </c>
      <c r="J1" s="8" t="s">
        <v>18</v>
      </c>
      <c r="K1" s="8" t="s">
        <v>19</v>
      </c>
      <c r="L1" s="8" t="s">
        <v>20</v>
      </c>
      <c r="N1" s="8" t="s">
        <v>21</v>
      </c>
      <c r="O1" s="8" t="s">
        <v>22</v>
      </c>
      <c r="P1" s="8" t="s">
        <v>23</v>
      </c>
      <c r="Q1" s="8" t="s">
        <v>24</v>
      </c>
      <c r="R1" s="8" t="s">
        <v>25</v>
      </c>
    </row>
    <row r="3" spans="1:18">
      <c r="A3" s="8" t="s">
        <v>26</v>
      </c>
      <c r="B3" s="27" t="s">
        <v>27</v>
      </c>
      <c r="C3" s="27" t="s">
        <v>28</v>
      </c>
      <c r="D3" s="27" t="s">
        <v>29</v>
      </c>
      <c r="E3" s="27"/>
      <c r="F3" s="27"/>
      <c r="G3" s="27" t="s">
        <v>15</v>
      </c>
      <c r="H3" s="27" t="s">
        <v>30</v>
      </c>
      <c r="I3" s="27" t="s">
        <v>31</v>
      </c>
      <c r="J3" s="27" t="s">
        <v>32</v>
      </c>
      <c r="K3" s="27" t="s">
        <v>33</v>
      </c>
      <c r="L3" s="27" t="s">
        <v>34</v>
      </c>
      <c r="M3" s="27" t="s">
        <v>35</v>
      </c>
      <c r="N3" s="27" t="s">
        <v>36</v>
      </c>
      <c r="O3" s="27" t="s">
        <v>37</v>
      </c>
      <c r="P3" s="27" t="s">
        <v>38</v>
      </c>
      <c r="Q3" s="27" t="s">
        <v>39</v>
      </c>
      <c r="R3" s="27" t="s">
        <v>40</v>
      </c>
    </row>
    <row r="4" spans="1:18" ht="31.5" customHeight="1">
      <c r="A4" s="8">
        <v>2</v>
      </c>
      <c r="B4" s="28" t="s">
        <v>41</v>
      </c>
      <c r="C4" s="28"/>
      <c r="D4" s="29" t="s">
        <v>42</v>
      </c>
      <c r="E4" s="29"/>
      <c r="F4" s="29"/>
      <c r="G4" s="29"/>
      <c r="H4" s="29"/>
      <c r="I4" s="29"/>
      <c r="J4" s="29"/>
      <c r="K4" s="30"/>
      <c r="L4" s="8"/>
    </row>
    <row r="5" spans="1:18" hidden="1">
      <c r="A5" s="8">
        <v>3</v>
      </c>
    </row>
    <row r="6" spans="1:18" hidden="1">
      <c r="A6" s="8" t="s">
        <v>43</v>
      </c>
    </row>
    <row r="7" spans="1:18" hidden="1">
      <c r="A7" s="8">
        <v>3</v>
      </c>
    </row>
    <row r="8" spans="1:18" hidden="1">
      <c r="A8" s="8" t="s">
        <v>43</v>
      </c>
    </row>
    <row r="9" spans="1:18" hidden="1">
      <c r="A9" s="8">
        <v>3</v>
      </c>
    </row>
    <row r="10" spans="1:18" hidden="1">
      <c r="A10" s="8" t="s">
        <v>43</v>
      </c>
    </row>
    <row r="11" spans="1:18" ht="31.5" customHeight="1">
      <c r="A11" s="8">
        <v>3</v>
      </c>
      <c r="B11" s="31" t="s">
        <v>44</v>
      </c>
      <c r="C11" s="31"/>
      <c r="D11" s="32" t="s">
        <v>45</v>
      </c>
      <c r="E11" s="32"/>
      <c r="F11" s="32"/>
      <c r="G11" s="32"/>
      <c r="H11" s="32"/>
      <c r="I11" s="32"/>
      <c r="J11" s="32"/>
      <c r="K11" s="33"/>
      <c r="L11" s="8"/>
    </row>
    <row r="12" spans="1:18" hidden="1">
      <c r="A12" s="8" t="s">
        <v>46</v>
      </c>
    </row>
    <row r="13" spans="1:18" hidden="1">
      <c r="A13" s="8" t="s">
        <v>46</v>
      </c>
    </row>
    <row r="14" spans="1:18">
      <c r="A14" s="8">
        <v>4</v>
      </c>
      <c r="B14" s="31" t="s">
        <v>47</v>
      </c>
      <c r="C14" s="31"/>
      <c r="D14" s="34" t="s">
        <v>48</v>
      </c>
      <c r="E14" s="34"/>
      <c r="F14" s="34"/>
      <c r="G14" s="34"/>
      <c r="H14" s="34"/>
      <c r="I14" s="34"/>
      <c r="J14" s="34"/>
      <c r="K14" s="35"/>
      <c r="L14" s="8"/>
    </row>
    <row r="15" spans="1:18">
      <c r="A15" s="8">
        <v>9</v>
      </c>
      <c r="B15" s="36" t="s">
        <v>49</v>
      </c>
      <c r="C15" s="36"/>
      <c r="D15" s="37" t="s">
        <v>50</v>
      </c>
      <c r="E15" s="38"/>
      <c r="F15" s="38"/>
      <c r="G15" s="39" t="s">
        <v>51</v>
      </c>
      <c r="H15" s="40">
        <v>1</v>
      </c>
      <c r="I15" s="40"/>
      <c r="J15" s="41"/>
      <c r="K15" s="42">
        <f>IF(AND(H15= "",I15= ""), 0, ROUND(ROUND(J15, 2) * ROUND(IF(I15="",H15,I15),  0), 2))</f>
        <v/>
      </c>
      <c r="L15" s="8"/>
      <c r="N15" s="43">
        <v>0.2</v>
      </c>
      <c r="R15" s="8">
        <v>456</v>
      </c>
    </row>
    <row r="16" spans="1:18" hidden="1">
      <c r="A16" s="8" t="s">
        <v>52</v>
      </c>
    </row>
    <row r="17" spans="1:18">
      <c r="A17" s="8" t="s">
        <v>53</v>
      </c>
      <c r="B17" s="44"/>
      <c r="C17" s="44"/>
      <c r="D17" s="44" t="s">
        <v>54</v>
      </c>
      <c r="E17" s="44"/>
      <c r="F17" s="44"/>
      <c r="G17" s="44"/>
      <c r="H17" s="44"/>
      <c r="I17" s="44"/>
      <c r="J17" s="44"/>
      <c r="K17" s="44"/>
    </row>
    <row r="18" spans="1:18" hidden="1">
      <c r="A18" s="8" t="s">
        <v>55</v>
      </c>
    </row>
    <row r="19" spans="1:18" hidden="1">
      <c r="A19" s="8" t="s">
        <v>56</v>
      </c>
    </row>
    <row r="20" spans="1:18" ht="30" customHeight="1">
      <c r="A20" s="8">
        <v>4</v>
      </c>
      <c r="B20" s="31" t="s">
        <v>57</v>
      </c>
      <c r="C20" s="31"/>
      <c r="D20" s="34" t="s">
        <v>58</v>
      </c>
      <c r="E20" s="34"/>
      <c r="F20" s="34"/>
      <c r="G20" s="34"/>
      <c r="H20" s="34"/>
      <c r="I20" s="34"/>
      <c r="J20" s="34"/>
      <c r="K20" s="35"/>
      <c r="L20" s="8"/>
    </row>
    <row r="21" spans="1:18" hidden="1">
      <c r="A21" s="8" t="s">
        <v>59</v>
      </c>
    </row>
    <row r="22" spans="1:18" hidden="1">
      <c r="A22" s="8" t="s">
        <v>59</v>
      </c>
    </row>
    <row r="23" spans="1:18" ht="22.5" customHeight="1">
      <c r="A23" s="8">
        <v>9</v>
      </c>
      <c r="B23" s="36" t="s">
        <v>60</v>
      </c>
      <c r="C23" s="36"/>
      <c r="D23" s="1" t="s">
        <v>62</v>
      </c>
      <c r="E23" s="38"/>
      <c r="F23" s="38"/>
      <c r="G23" s="39" t="s">
        <v>14</v>
      </c>
      <c r="H23" s="45">
        <v>1400</v>
      </c>
      <c r="I23" s="45"/>
      <c r="J23" s="41"/>
      <c r="K23" s="42">
        <f>IF(AND(H23= "",I23= ""), 0, ROUND(ROUND(J23, 2) * ROUND(IF(I23="",H23,I23),  2), 2))</f>
        <v/>
      </c>
      <c r="L23" s="8"/>
      <c r="N23" s="43">
        <v>0.2</v>
      </c>
      <c r="R23" s="8">
        <v>456</v>
      </c>
    </row>
    <row r="24" spans="1:18" hidden="1">
      <c r="A24" s="8" t="s">
        <v>52</v>
      </c>
    </row>
    <row r="25" spans="1:18" hidden="1">
      <c r="A25" s="8" t="s">
        <v>52</v>
      </c>
    </row>
    <row r="26" spans="1:18" hidden="1">
      <c r="A26" s="8" t="s">
        <v>52</v>
      </c>
    </row>
    <row r="27" spans="1:18" hidden="1">
      <c r="A27" s="8" t="s">
        <v>52</v>
      </c>
    </row>
    <row r="28" spans="1:18" hidden="1">
      <c r="A28" s="8" t="s">
        <v>63</v>
      </c>
    </row>
    <row r="29" spans="1:18" hidden="1">
      <c r="A29" s="8" t="s">
        <v>63</v>
      </c>
    </row>
    <row r="30" spans="1:18" hidden="1">
      <c r="A30" s="8" t="s">
        <v>63</v>
      </c>
    </row>
    <row r="31" spans="1:18" hidden="1">
      <c r="A31" s="8" t="s">
        <v>63</v>
      </c>
    </row>
    <row r="32" spans="1:18" hidden="1">
      <c r="A32" s="8" t="s">
        <v>63</v>
      </c>
    </row>
    <row r="33" spans="1:18" hidden="1">
      <c r="A33" s="8" t="s">
        <v>63</v>
      </c>
    </row>
    <row r="34" spans="1:18" hidden="1">
      <c r="A34" s="8" t="s">
        <v>63</v>
      </c>
    </row>
    <row r="35" spans="1:18" hidden="1">
      <c r="A35" s="8" t="s">
        <v>63</v>
      </c>
    </row>
    <row r="36" spans="1:18" hidden="1">
      <c r="A36" s="8" t="s">
        <v>63</v>
      </c>
    </row>
    <row r="37" spans="1:18" hidden="1">
      <c r="A37" s="8" t="s">
        <v>63</v>
      </c>
    </row>
    <row r="38" spans="1:18" hidden="1">
      <c r="A38" s="8" t="s">
        <v>63</v>
      </c>
    </row>
    <row r="39" spans="1:18" hidden="1">
      <c r="A39" s="8" t="s">
        <v>55</v>
      </c>
    </row>
    <row r="40" spans="1:18">
      <c r="A40" s="8">
        <v>9</v>
      </c>
      <c r="B40" s="36" t="s">
        <v>64</v>
      </c>
      <c r="C40" s="36"/>
      <c r="D40" s="37" t="s">
        <v>65</v>
      </c>
      <c r="E40" s="38"/>
      <c r="F40" s="38"/>
      <c r="G40" s="39" t="s">
        <v>14</v>
      </c>
      <c r="H40" s="45">
        <v>1400</v>
      </c>
      <c r="I40" s="45"/>
      <c r="J40" s="41"/>
      <c r="K40" s="42">
        <f>IF(AND(H40= "",I40= ""), 0, ROUND(ROUND(J40, 2) * ROUND(IF(I40="",H40,I40),  2), 2))</f>
        <v/>
      </c>
      <c r="L40" s="8"/>
      <c r="N40" s="43">
        <v>0.2</v>
      </c>
      <c r="R40" s="8">
        <v>456</v>
      </c>
    </row>
    <row r="41" spans="1:18" hidden="1">
      <c r="A41" s="8" t="s">
        <v>52</v>
      </c>
    </row>
    <row r="42" spans="1:18" hidden="1">
      <c r="A42" s="8" t="s">
        <v>63</v>
      </c>
    </row>
    <row r="43" spans="1:18" hidden="1">
      <c r="A43" s="8" t="s">
        <v>55</v>
      </c>
    </row>
    <row r="44" spans="1:18">
      <c r="A44" s="8">
        <v>9</v>
      </c>
      <c r="B44" s="36" t="s">
        <v>66</v>
      </c>
      <c r="C44" s="36"/>
      <c r="D44" s="37" t="s">
        <v>67</v>
      </c>
      <c r="E44" s="38"/>
      <c r="F44" s="38"/>
      <c r="G44" s="39" t="s">
        <v>68</v>
      </c>
      <c r="H44" s="46">
        <v>1</v>
      </c>
      <c r="I44" s="46"/>
      <c r="J44" s="41"/>
      <c r="K44" s="42">
        <f>IF(AND(H44= "",I44= ""), 0, ROUND(ROUND(J44, 2) * ROUND(IF(I44="",H44,I44),  3), 2))</f>
        <v/>
      </c>
      <c r="L44" s="8"/>
      <c r="N44" s="43">
        <v>0.2</v>
      </c>
      <c r="R44" s="8">
        <v>456</v>
      </c>
    </row>
    <row r="45" spans="1:18" hidden="1">
      <c r="A45" s="8" t="s">
        <v>52</v>
      </c>
    </row>
    <row r="46" spans="1:18" hidden="1">
      <c r="A46" s="8" t="s">
        <v>52</v>
      </c>
    </row>
    <row r="47" spans="1:18" hidden="1">
      <c r="A47" s="8" t="s">
        <v>55</v>
      </c>
    </row>
    <row r="48" spans="1:18">
      <c r="A48" s="8">
        <v>9</v>
      </c>
      <c r="B48" s="36" t="s">
        <v>69</v>
      </c>
      <c r="C48" s="36"/>
      <c r="D48" s="37" t="s">
        <v>70</v>
      </c>
      <c r="E48" s="38"/>
      <c r="F48" s="38"/>
      <c r="G48" s="39" t="s">
        <v>51</v>
      </c>
      <c r="H48" s="40">
        <v>2</v>
      </c>
      <c r="I48" s="40"/>
      <c r="J48" s="41"/>
      <c r="K48" s="42">
        <f>IF(AND(H48= "",I48= ""), 0, ROUND(ROUND(J48, 2) * ROUND(IF(I48="",H48,I48),  0), 2))</f>
        <v/>
      </c>
      <c r="L48" s="8"/>
      <c r="N48" s="43">
        <v>0.2</v>
      </c>
      <c r="R48" s="8">
        <v>456</v>
      </c>
    </row>
    <row r="49" spans="1:18" hidden="1">
      <c r="A49" s="8" t="s">
        <v>52</v>
      </c>
    </row>
    <row r="50" spans="1:18">
      <c r="A50" s="8" t="s">
        <v>53</v>
      </c>
      <c r="B50" s="44"/>
      <c r="C50" s="44"/>
      <c r="D50" s="44" t="s">
        <v>54</v>
      </c>
      <c r="E50" s="44"/>
      <c r="F50" s="44"/>
      <c r="G50" s="44"/>
      <c r="H50" s="44"/>
      <c r="I50" s="44"/>
      <c r="J50" s="44"/>
      <c r="K50" s="44"/>
    </row>
    <row r="51" spans="1:18" ht="33.75" customHeight="1">
      <c r="A51" s="8" t="s">
        <v>71</v>
      </c>
      <c r="B51" s="47"/>
      <c r="C51" s="47"/>
      <c r="D51" s="47" t="s">
        <v>72</v>
      </c>
      <c r="E51" s="47"/>
      <c r="F51" s="47"/>
      <c r="G51" s="47"/>
      <c r="H51" s="47"/>
      <c r="I51" s="47"/>
      <c r="J51" s="47"/>
      <c r="K51" s="47"/>
    </row>
    <row r="52" spans="1:18" hidden="1">
      <c r="A52" s="8" t="s">
        <v>55</v>
      </c>
    </row>
    <row r="53" spans="1:18">
      <c r="A53" s="8">
        <v>9</v>
      </c>
      <c r="B53" s="36" t="s">
        <v>73</v>
      </c>
      <c r="C53" s="36"/>
      <c r="D53" s="37" t="s">
        <v>74</v>
      </c>
      <c r="E53" s="38"/>
      <c r="F53" s="38"/>
      <c r="G53" s="39" t="s">
        <v>68</v>
      </c>
      <c r="H53" s="46">
        <v>1</v>
      </c>
      <c r="I53" s="46"/>
      <c r="J53" s="41"/>
      <c r="K53" s="42">
        <f>IF(AND(H53= "",I53= ""), 0, ROUND(ROUND(J53, 2) * ROUND(IF(I53="",H53,I53),  3), 2))</f>
        <v/>
      </c>
      <c r="L53" s="8"/>
      <c r="N53" s="43">
        <v>0.2</v>
      </c>
      <c r="R53" s="8">
        <v>456</v>
      </c>
    </row>
    <row r="54" spans="1:18" hidden="1">
      <c r="A54" s="8" t="s">
        <v>52</v>
      </c>
    </row>
    <row r="55" spans="1:18">
      <c r="A55" s="8" t="s">
        <v>71</v>
      </c>
      <c r="B55" s="47"/>
      <c r="C55" s="47"/>
      <c r="D55" s="47" t="s">
        <v>75</v>
      </c>
      <c r="E55" s="47"/>
      <c r="F55" s="47"/>
      <c r="G55" s="47"/>
      <c r="H55" s="47"/>
      <c r="I55" s="47"/>
      <c r="J55" s="47"/>
      <c r="K55" s="47"/>
    </row>
    <row r="56" spans="1:18">
      <c r="A56" s="8" t="s">
        <v>53</v>
      </c>
      <c r="B56" s="44"/>
      <c r="C56" s="44"/>
      <c r="D56" s="44" t="s">
        <v>76</v>
      </c>
      <c r="E56" s="44"/>
      <c r="F56" s="44"/>
      <c r="G56" s="44"/>
      <c r="H56" s="44"/>
      <c r="I56" s="44"/>
      <c r="J56" s="44"/>
      <c r="K56" s="44"/>
    </row>
    <row r="57" spans="1:18" hidden="1">
      <c r="A57" s="8" t="s">
        <v>55</v>
      </c>
    </row>
    <row r="58" spans="1:18" ht="33.75" customHeight="1">
      <c r="A58" s="8">
        <v>9</v>
      </c>
      <c r="B58" s="36" t="s">
        <v>77</v>
      </c>
      <c r="C58" s="36"/>
      <c r="D58" s="37" t="s">
        <v>78</v>
      </c>
      <c r="E58" s="38"/>
      <c r="F58" s="38"/>
      <c r="G58" s="39" t="s">
        <v>14</v>
      </c>
      <c r="H58" s="45">
        <v>374</v>
      </c>
      <c r="I58" s="45"/>
      <c r="J58" s="41"/>
      <c r="K58" s="42">
        <f>IF(AND(H58= "",I58= ""), 0, ROUND(ROUND(J58, 2) * ROUND(IF(I58="",H58,I58),  2), 2))</f>
        <v/>
      </c>
      <c r="L58" s="8" t="s">
        <v>79</v>
      </c>
      <c r="M58" s="8">
        <v>18339</v>
      </c>
      <c r="N58" s="43">
        <v>0.2</v>
      </c>
      <c r="R58" s="8">
        <v>456</v>
      </c>
    </row>
    <row r="59" spans="1:18" hidden="1">
      <c r="A59" s="8" t="s">
        <v>63</v>
      </c>
    </row>
    <row r="60" spans="1:18" hidden="1">
      <c r="A60" s="8" t="s">
        <v>63</v>
      </c>
    </row>
    <row r="61" spans="1:18" hidden="1">
      <c r="A61" s="8" t="s">
        <v>63</v>
      </c>
    </row>
    <row r="62" spans="1:18" hidden="1">
      <c r="A62" s="8" t="s">
        <v>55</v>
      </c>
    </row>
    <row r="63" spans="1:18" hidden="1">
      <c r="A63" s="8" t="s">
        <v>56</v>
      </c>
    </row>
    <row r="64" spans="1:18">
      <c r="A64" s="8">
        <v>4</v>
      </c>
      <c r="B64" s="31" t="s">
        <v>80</v>
      </c>
      <c r="C64" s="31"/>
      <c r="D64" s="34" t="s">
        <v>81</v>
      </c>
      <c r="E64" s="34"/>
      <c r="F64" s="34"/>
      <c r="G64" s="34"/>
      <c r="H64" s="34"/>
      <c r="I64" s="34"/>
      <c r="J64" s="34"/>
      <c r="K64" s="35"/>
      <c r="L64" s="8"/>
    </row>
    <row r="65" spans="1:18" hidden="1">
      <c r="A65" s="8" t="s">
        <v>59</v>
      </c>
    </row>
    <row r="66" spans="1:18">
      <c r="A66" s="8">
        <v>5</v>
      </c>
      <c r="B66" s="31" t="s">
        <v>82</v>
      </c>
      <c r="C66" s="31"/>
      <c r="D66" s="48" t="s">
        <v>83</v>
      </c>
      <c r="E66" s="48"/>
      <c r="F66" s="48"/>
      <c r="G66" s="48"/>
      <c r="H66" s="48"/>
      <c r="I66" s="48"/>
      <c r="J66" s="48"/>
      <c r="K66" s="49"/>
      <c r="L66" s="8"/>
    </row>
    <row r="67" spans="1:18" ht="22.5" customHeight="1">
      <c r="A67" s="8">
        <v>9</v>
      </c>
      <c r="B67" s="36" t="s">
        <v>84</v>
      </c>
      <c r="C67" s="36"/>
      <c r="D67" s="37" t="s">
        <v>85</v>
      </c>
      <c r="E67" s="38"/>
      <c r="F67" s="38"/>
      <c r="G67" s="39" t="s">
        <v>51</v>
      </c>
      <c r="H67" s="40">
        <v>1</v>
      </c>
      <c r="I67" s="40"/>
      <c r="J67" s="41"/>
      <c r="K67" s="42">
        <f>IF(AND(H67= "",I67= ""), 0, ROUND(ROUND(J67, 2) * ROUND(IF(I67="",H67,I67),  0), 2))</f>
        <v/>
      </c>
      <c r="L67" s="8"/>
      <c r="N67" s="43">
        <v>0.2</v>
      </c>
      <c r="R67" s="8">
        <v>456</v>
      </c>
    </row>
    <row r="68" spans="1:18" hidden="1">
      <c r="A68" s="8" t="s">
        <v>52</v>
      </c>
    </row>
    <row r="69" spans="1:18">
      <c r="A69" s="8" t="s">
        <v>53</v>
      </c>
      <c r="B69" s="44"/>
      <c r="C69" s="44"/>
      <c r="D69" s="44" t="s">
        <v>86</v>
      </c>
      <c r="E69" s="44"/>
      <c r="F69" s="44"/>
      <c r="G69" s="44"/>
      <c r="H69" s="44"/>
      <c r="I69" s="44"/>
      <c r="J69" s="44"/>
      <c r="K69" s="44"/>
    </row>
    <row r="70" spans="1:18" hidden="1">
      <c r="A70" s="8" t="s">
        <v>55</v>
      </c>
    </row>
    <row r="71" spans="1:18">
      <c r="A71" s="8">
        <v>9</v>
      </c>
      <c r="B71" s="36" t="s">
        <v>87</v>
      </c>
      <c r="C71" s="36"/>
      <c r="D71" s="37" t="s">
        <v>88</v>
      </c>
      <c r="E71" s="38"/>
      <c r="F71" s="38"/>
      <c r="G71" s="39" t="s">
        <v>51</v>
      </c>
      <c r="H71" s="40">
        <v>1</v>
      </c>
      <c r="I71" s="40"/>
      <c r="J71" s="41"/>
      <c r="K71" s="42">
        <f>IF(AND(H71= "",I71= ""), 0, ROUND(ROUND(J71, 2) * ROUND(IF(I71="",H71,I71),  0), 2))</f>
        <v/>
      </c>
      <c r="L71" s="8"/>
      <c r="N71" s="43">
        <v>0.2</v>
      </c>
      <c r="R71" s="8">
        <v>456</v>
      </c>
    </row>
    <row r="72" spans="1:18" hidden="1">
      <c r="A72" s="8" t="s">
        <v>52</v>
      </c>
    </row>
    <row r="73" spans="1:18">
      <c r="A73" s="8" t="s">
        <v>53</v>
      </c>
      <c r="B73" s="44"/>
      <c r="C73" s="44"/>
      <c r="D73" s="44" t="s">
        <v>86</v>
      </c>
      <c r="E73" s="44"/>
      <c r="F73" s="44"/>
      <c r="G73" s="44"/>
      <c r="H73" s="44"/>
      <c r="I73" s="44"/>
      <c r="J73" s="44"/>
      <c r="K73" s="44"/>
    </row>
    <row r="74" spans="1:18" hidden="1">
      <c r="A74" s="8" t="s">
        <v>55</v>
      </c>
    </row>
    <row r="75" spans="1:18">
      <c r="A75" s="8">
        <v>9</v>
      </c>
      <c r="B75" s="36" t="s">
        <v>89</v>
      </c>
      <c r="C75" s="36"/>
      <c r="D75" s="37" t="s">
        <v>90</v>
      </c>
      <c r="E75" s="38"/>
      <c r="F75" s="38"/>
      <c r="G75" s="39" t="s">
        <v>14</v>
      </c>
      <c r="H75" s="45">
        <v>63</v>
      </c>
      <c r="I75" s="45"/>
      <c r="J75" s="41"/>
      <c r="K75" s="42">
        <f>IF(AND(H75= "",I75= ""), 0, ROUND(ROUND(J75, 2) * ROUND(IF(I75="",H75,I75),  2), 2))</f>
        <v/>
      </c>
      <c r="L75" s="8"/>
      <c r="N75" s="43">
        <v>0.2</v>
      </c>
      <c r="R75" s="8">
        <v>456</v>
      </c>
    </row>
    <row r="76" spans="1:18" hidden="1">
      <c r="A76" s="50" t="s">
        <v>91</v>
      </c>
    </row>
    <row r="77" spans="1:18" hidden="1">
      <c r="A77" s="8" t="s">
        <v>63</v>
      </c>
    </row>
    <row r="78" spans="1:18" hidden="1">
      <c r="A78" s="8" t="s">
        <v>63</v>
      </c>
    </row>
    <row r="79" spans="1:18" hidden="1">
      <c r="A79" s="8" t="s">
        <v>63</v>
      </c>
    </row>
    <row r="80" spans="1:18" hidden="1">
      <c r="A80" s="8" t="s">
        <v>55</v>
      </c>
    </row>
    <row r="81" spans="1:18" ht="22.5" customHeight="1">
      <c r="A81" s="8">
        <v>9</v>
      </c>
      <c r="B81" s="36" t="s">
        <v>92</v>
      </c>
      <c r="C81" s="36"/>
      <c r="D81" s="37" t="s">
        <v>93</v>
      </c>
      <c r="E81" s="38"/>
      <c r="F81" s="38"/>
      <c r="G81" s="39" t="s">
        <v>94</v>
      </c>
      <c r="H81" s="45">
        <v>8</v>
      </c>
      <c r="I81" s="45"/>
      <c r="J81" s="41"/>
      <c r="K81" s="42">
        <f>IF(AND(H81= "",I81= ""), 0, ROUND(ROUND(J81, 2) * ROUND(IF(I81="",H81,I81),  2), 2))</f>
        <v/>
      </c>
      <c r="L81" s="8"/>
      <c r="N81" s="43">
        <v>0.2</v>
      </c>
      <c r="R81" s="8">
        <v>456</v>
      </c>
    </row>
    <row r="82" spans="1:18" hidden="1">
      <c r="A82" s="8" t="s">
        <v>52</v>
      </c>
    </row>
    <row r="83" spans="1:18" ht="33.75" customHeight="1">
      <c r="A83" s="8" t="s">
        <v>71</v>
      </c>
      <c r="B83" s="47"/>
      <c r="C83" s="47"/>
      <c r="D83" s="47" t="s">
        <v>95</v>
      </c>
      <c r="E83" s="47"/>
      <c r="F83" s="47"/>
      <c r="G83" s="47"/>
      <c r="H83" s="47"/>
      <c r="I83" s="47"/>
      <c r="J83" s="47"/>
      <c r="K83" s="47"/>
    </row>
    <row r="84" spans="1:18" hidden="1">
      <c r="A84" s="8" t="s">
        <v>63</v>
      </c>
    </row>
    <row r="85" spans="1:18" hidden="1">
      <c r="A85" s="8" t="s">
        <v>63</v>
      </c>
    </row>
    <row r="86" spans="1:18" hidden="1">
      <c r="A86" s="8" t="s">
        <v>63</v>
      </c>
    </row>
    <row r="87" spans="1:18" hidden="1">
      <c r="A87" s="8" t="s">
        <v>55</v>
      </c>
    </row>
    <row r="88" spans="1:18" hidden="1">
      <c r="A88" s="8" t="s">
        <v>96</v>
      </c>
    </row>
    <row r="89" spans="1:18" ht="25.5" customHeight="1">
      <c r="A89" s="8">
        <v>5</v>
      </c>
      <c r="B89" s="31" t="s">
        <v>97</v>
      </c>
      <c r="C89" s="31"/>
      <c r="D89" s="48" t="s">
        <v>98</v>
      </c>
      <c r="E89" s="48"/>
      <c r="F89" s="48"/>
      <c r="G89" s="48"/>
      <c r="H89" s="48"/>
      <c r="I89" s="48"/>
      <c r="J89" s="48"/>
      <c r="K89" s="49"/>
      <c r="L89" s="8"/>
    </row>
    <row r="90" spans="1:18" ht="33.75" customHeight="1">
      <c r="A90" s="8">
        <v>9</v>
      </c>
      <c r="B90" s="36" t="s">
        <v>99</v>
      </c>
      <c r="C90" s="36"/>
      <c r="D90" s="37" t="s">
        <v>100</v>
      </c>
      <c r="E90" s="38"/>
      <c r="F90" s="38"/>
      <c r="G90" s="39" t="s">
        <v>14</v>
      </c>
      <c r="H90" s="45">
        <v>377.25</v>
      </c>
      <c r="I90" s="45"/>
      <c r="J90" s="41"/>
      <c r="K90" s="42">
        <f>IF(AND(H90= "",I90= ""), 0, ROUND(ROUND(J90, 2) * ROUND(IF(I90="",H90,I90),  2), 2))</f>
        <v/>
      </c>
      <c r="L90" s="8"/>
      <c r="N90" s="43">
        <v>0.2</v>
      </c>
      <c r="R90" s="8">
        <v>456</v>
      </c>
    </row>
    <row r="91" spans="1:18" hidden="1">
      <c r="A91" s="8" t="s">
        <v>52</v>
      </c>
    </row>
    <row r="92" spans="1:18" ht="101.25" customHeight="1">
      <c r="A92" s="8" t="s">
        <v>71</v>
      </c>
      <c r="B92" s="47"/>
      <c r="C92" s="47"/>
      <c r="D92" s="47" t="s">
        <v>101</v>
      </c>
      <c r="E92" s="47"/>
      <c r="F92" s="47"/>
      <c r="G92" s="47"/>
      <c r="H92" s="47"/>
      <c r="I92" s="47"/>
      <c r="J92" s="47"/>
      <c r="K92" s="47"/>
    </row>
    <row r="93" spans="1:18" hidden="1">
      <c r="A93" s="8" t="s">
        <v>63</v>
      </c>
    </row>
    <row r="94" spans="1:18" hidden="1">
      <c r="A94" s="8" t="s">
        <v>63</v>
      </c>
    </row>
    <row r="95" spans="1:18" hidden="1">
      <c r="A95" s="8" t="s">
        <v>63</v>
      </c>
    </row>
    <row r="96" spans="1:18" hidden="1">
      <c r="A96" s="8" t="s">
        <v>63</v>
      </c>
    </row>
    <row r="97" spans="1:1" hidden="1">
      <c r="A97" s="8" t="s">
        <v>63</v>
      </c>
    </row>
    <row r="98" spans="1:1" hidden="1">
      <c r="A98" s="8" t="s">
        <v>63</v>
      </c>
    </row>
    <row r="99" spans="1:1" hidden="1">
      <c r="A99" s="8" t="s">
        <v>63</v>
      </c>
    </row>
    <row r="100" spans="1:1" hidden="1">
      <c r="A100" s="8" t="s">
        <v>63</v>
      </c>
    </row>
    <row r="101" spans="1:1" hidden="1">
      <c r="A101" s="8" t="s">
        <v>63</v>
      </c>
    </row>
    <row r="102" spans="1:1" hidden="1">
      <c r="A102" s="8" t="s">
        <v>63</v>
      </c>
    </row>
    <row r="103" spans="1:1" hidden="1">
      <c r="A103" s="8" t="s">
        <v>63</v>
      </c>
    </row>
    <row r="104" spans="1:1" hidden="1">
      <c r="A104" s="8" t="s">
        <v>63</v>
      </c>
    </row>
    <row r="105" spans="1:1" hidden="1">
      <c r="A105" s="8" t="s">
        <v>63</v>
      </c>
    </row>
    <row r="106" spans="1:1" hidden="1">
      <c r="A106" s="8" t="s">
        <v>63</v>
      </c>
    </row>
    <row r="107" spans="1:1" hidden="1">
      <c r="A107" s="8" t="s">
        <v>63</v>
      </c>
    </row>
    <row r="108" spans="1:1" hidden="1">
      <c r="A108" s="8" t="s">
        <v>63</v>
      </c>
    </row>
    <row r="109" spans="1:1" hidden="1">
      <c r="A109" s="8" t="s">
        <v>63</v>
      </c>
    </row>
    <row r="110" spans="1:1" hidden="1">
      <c r="A110" s="8" t="s">
        <v>63</v>
      </c>
    </row>
    <row r="111" spans="1:1" hidden="1">
      <c r="A111" s="8" t="s">
        <v>63</v>
      </c>
    </row>
    <row r="112" spans="1:1" hidden="1">
      <c r="A112" s="8" t="s">
        <v>63</v>
      </c>
    </row>
    <row r="113" spans="1:18" hidden="1">
      <c r="A113" s="8" t="s">
        <v>63</v>
      </c>
    </row>
    <row r="114" spans="1:18" hidden="1">
      <c r="A114" s="8" t="s">
        <v>63</v>
      </c>
    </row>
    <row r="115" spans="1:18" hidden="1">
      <c r="A115" s="8" t="s">
        <v>63</v>
      </c>
    </row>
    <row r="116" spans="1:18" hidden="1">
      <c r="A116" s="8" t="s">
        <v>63</v>
      </c>
    </row>
    <row r="117" spans="1:18" hidden="1">
      <c r="A117" s="8" t="s">
        <v>63</v>
      </c>
    </row>
    <row r="118" spans="1:18" hidden="1">
      <c r="A118" s="8" t="s">
        <v>63</v>
      </c>
    </row>
    <row r="119" spans="1:18" hidden="1">
      <c r="A119" s="8" t="s">
        <v>63</v>
      </c>
    </row>
    <row r="120" spans="1:18" hidden="1">
      <c r="A120" s="8" t="s">
        <v>63</v>
      </c>
    </row>
    <row r="121" spans="1:18" hidden="1">
      <c r="A121" s="8" t="s">
        <v>63</v>
      </c>
    </row>
    <row r="122" spans="1:18" hidden="1">
      <c r="A122" s="8" t="s">
        <v>63</v>
      </c>
    </row>
    <row r="123" spans="1:18" hidden="1">
      <c r="A123" s="8" t="s">
        <v>63</v>
      </c>
    </row>
    <row r="124" spans="1:18" hidden="1">
      <c r="A124" s="8" t="s">
        <v>52</v>
      </c>
    </row>
    <row r="125" spans="1:18" hidden="1">
      <c r="A125" s="8" t="s">
        <v>55</v>
      </c>
    </row>
    <row r="126" spans="1:18" ht="22.5" customHeight="1">
      <c r="A126" s="8">
        <v>9</v>
      </c>
      <c r="B126" s="36" t="s">
        <v>102</v>
      </c>
      <c r="C126" s="36"/>
      <c r="D126" s="37" t="s">
        <v>103</v>
      </c>
      <c r="E126" s="38"/>
      <c r="F126" s="38"/>
      <c r="G126" s="39" t="s">
        <v>14</v>
      </c>
      <c r="H126" s="45">
        <v>20</v>
      </c>
      <c r="I126" s="45"/>
      <c r="J126" s="41"/>
      <c r="K126" s="42">
        <f>IF(AND(H126= "",I126= ""), 0, ROUND(ROUND(J126, 2) * ROUND(IF(I126="",H126,I126),  2), 2))</f>
        <v/>
      </c>
      <c r="L126" s="8"/>
      <c r="N126" s="43">
        <v>0.2</v>
      </c>
      <c r="R126" s="8">
        <v>456</v>
      </c>
    </row>
    <row r="127" spans="1:18" hidden="1">
      <c r="A127" s="8" t="s">
        <v>52</v>
      </c>
    </row>
    <row r="128" spans="1:18" ht="45" customHeight="1">
      <c r="A128" s="8" t="s">
        <v>71</v>
      </c>
      <c r="B128" s="47"/>
      <c r="C128" s="47"/>
      <c r="D128" s="47" t="s">
        <v>104</v>
      </c>
      <c r="E128" s="47"/>
      <c r="F128" s="47"/>
      <c r="G128" s="47"/>
      <c r="H128" s="47"/>
      <c r="I128" s="47"/>
      <c r="J128" s="47"/>
      <c r="K128" s="47"/>
    </row>
    <row r="129" spans="1:18" hidden="1">
      <c r="A129" s="8" t="s">
        <v>63</v>
      </c>
    </row>
    <row r="130" spans="1:18" hidden="1">
      <c r="A130" s="8" t="s">
        <v>63</v>
      </c>
    </row>
    <row r="131" spans="1:18" hidden="1">
      <c r="A131" s="8" t="s">
        <v>63</v>
      </c>
    </row>
    <row r="132" spans="1:18" hidden="1">
      <c r="A132" s="8" t="s">
        <v>63</v>
      </c>
    </row>
    <row r="133" spans="1:18" hidden="1">
      <c r="A133" s="8" t="s">
        <v>55</v>
      </c>
    </row>
    <row r="134" spans="1:18">
      <c r="A134" s="8">
        <v>9</v>
      </c>
      <c r="B134" s="36" t="s">
        <v>105</v>
      </c>
      <c r="C134" s="36"/>
      <c r="D134" s="37" t="s">
        <v>106</v>
      </c>
      <c r="E134" s="38"/>
      <c r="F134" s="38"/>
      <c r="G134" s="39" t="s">
        <v>51</v>
      </c>
      <c r="H134" s="40">
        <v>1</v>
      </c>
      <c r="I134" s="40"/>
      <c r="J134" s="41"/>
      <c r="K134" s="42">
        <f>IF(AND(H134= "",I134= ""), 0, ROUND(ROUND(J134, 2) * ROUND(IF(I134="",H134,I134),  0), 2))</f>
        <v/>
      </c>
      <c r="L134" s="8"/>
      <c r="N134" s="43">
        <v>0.2</v>
      </c>
      <c r="R134" s="8">
        <v>456</v>
      </c>
    </row>
    <row r="135" spans="1:18" hidden="1">
      <c r="A135" s="8" t="s">
        <v>52</v>
      </c>
    </row>
    <row r="136" spans="1:18" hidden="1">
      <c r="A136" s="50" t="s">
        <v>91</v>
      </c>
    </row>
    <row r="137" spans="1:18">
      <c r="A137" s="8" t="s">
        <v>71</v>
      </c>
      <c r="B137" s="47"/>
      <c r="C137" s="47"/>
      <c r="D137" s="47" t="s">
        <v>107</v>
      </c>
      <c r="E137" s="47"/>
      <c r="F137" s="47"/>
      <c r="G137" s="47"/>
      <c r="H137" s="47"/>
      <c r="I137" s="47"/>
      <c r="J137" s="47"/>
      <c r="K137" s="47"/>
    </row>
    <row r="138" spans="1:18">
      <c r="A138" s="8" t="s">
        <v>53</v>
      </c>
      <c r="B138" s="44"/>
      <c r="C138" s="44"/>
      <c r="D138" s="44" t="s">
        <v>54</v>
      </c>
      <c r="E138" s="44"/>
      <c r="F138" s="44"/>
      <c r="G138" s="44"/>
      <c r="H138" s="44"/>
      <c r="I138" s="44"/>
      <c r="J138" s="44"/>
      <c r="K138" s="44"/>
    </row>
    <row r="139" spans="1:18" hidden="1">
      <c r="A139" s="8" t="s">
        <v>55</v>
      </c>
    </row>
    <row r="140" spans="1:18">
      <c r="A140" s="8">
        <v>9</v>
      </c>
      <c r="B140" s="36" t="s">
        <v>108</v>
      </c>
      <c r="C140" s="36"/>
      <c r="D140" s="37" t="s">
        <v>109</v>
      </c>
      <c r="E140" s="38"/>
      <c r="F140" s="38"/>
      <c r="G140" s="39" t="s">
        <v>14</v>
      </c>
      <c r="H140" s="45">
        <v>397.25</v>
      </c>
      <c r="I140" s="45"/>
      <c r="J140" s="41"/>
      <c r="K140" s="42">
        <f>IF(AND(H140= "",I140= ""), 0, ROUND(ROUND(J140, 2) * ROUND(IF(I140="",H140,I140),  2), 2))</f>
        <v/>
      </c>
      <c r="L140" s="8"/>
      <c r="N140" s="43">
        <v>0.2</v>
      </c>
      <c r="R140" s="8">
        <v>456</v>
      </c>
    </row>
    <row r="141" spans="1:18" hidden="1">
      <c r="A141" s="8" t="s">
        <v>52</v>
      </c>
    </row>
    <row r="142" spans="1:18" hidden="1">
      <c r="A142" s="8" t="s">
        <v>52</v>
      </c>
    </row>
    <row r="143" spans="1:18" hidden="1">
      <c r="A143" s="8" t="s">
        <v>63</v>
      </c>
    </row>
    <row r="144" spans="1:18" hidden="1">
      <c r="A144" s="8" t="s">
        <v>63</v>
      </c>
    </row>
    <row r="145" spans="1:18" hidden="1">
      <c r="A145" s="8" t="s">
        <v>55</v>
      </c>
    </row>
    <row r="146" spans="1:18" hidden="1">
      <c r="A146" s="8" t="s">
        <v>96</v>
      </c>
    </row>
    <row r="147" spans="1:18" ht="25.5" customHeight="1">
      <c r="A147" s="8">
        <v>5</v>
      </c>
      <c r="B147" s="31" t="s">
        <v>110</v>
      </c>
      <c r="C147" s="31"/>
      <c r="D147" s="48" t="s">
        <v>111</v>
      </c>
      <c r="E147" s="48"/>
      <c r="F147" s="48"/>
      <c r="G147" s="48"/>
      <c r="H147" s="48"/>
      <c r="I147" s="48"/>
      <c r="J147" s="48"/>
      <c r="K147" s="49"/>
      <c r="L147" s="8"/>
    </row>
    <row r="148" spans="1:18">
      <c r="A148" s="8">
        <v>9</v>
      </c>
      <c r="B148" s="36" t="s">
        <v>112</v>
      </c>
      <c r="C148" s="36"/>
      <c r="D148" s="37" t="s">
        <v>113</v>
      </c>
      <c r="E148" s="38"/>
      <c r="F148" s="38"/>
      <c r="G148" s="39" t="s">
        <v>14</v>
      </c>
      <c r="H148" s="45">
        <v>680</v>
      </c>
      <c r="I148" s="45"/>
      <c r="J148" s="41"/>
      <c r="K148" s="42">
        <f>IF(AND(H148= "",I148= ""), 0, ROUND(ROUND(J148, 2) * ROUND(IF(I148="",H148,I148),  2), 2))</f>
        <v/>
      </c>
      <c r="L148" s="8"/>
      <c r="N148" s="43">
        <v>0.2</v>
      </c>
      <c r="R148" s="8">
        <v>456</v>
      </c>
    </row>
    <row r="149" spans="1:18" hidden="1">
      <c r="A149" s="8" t="s">
        <v>52</v>
      </c>
    </row>
    <row r="150" spans="1:18" hidden="1">
      <c r="A150" s="8" t="s">
        <v>52</v>
      </c>
    </row>
    <row r="151" spans="1:18" hidden="1">
      <c r="A151" s="8" t="s">
        <v>52</v>
      </c>
    </row>
    <row r="152" spans="1:18" hidden="1">
      <c r="A152" s="8" t="s">
        <v>63</v>
      </c>
    </row>
    <row r="153" spans="1:18" hidden="1">
      <c r="A153" s="8" t="s">
        <v>63</v>
      </c>
    </row>
    <row r="154" spans="1:18" hidden="1">
      <c r="A154" s="8" t="s">
        <v>63</v>
      </c>
    </row>
    <row r="155" spans="1:18" hidden="1">
      <c r="A155" s="8" t="s">
        <v>63</v>
      </c>
    </row>
    <row r="156" spans="1:18" hidden="1">
      <c r="A156" s="8" t="s">
        <v>63</v>
      </c>
    </row>
    <row r="157" spans="1:18" hidden="1">
      <c r="A157" s="8" t="s">
        <v>63</v>
      </c>
    </row>
    <row r="158" spans="1:18" hidden="1">
      <c r="A158" s="8" t="s">
        <v>63</v>
      </c>
    </row>
    <row r="159" spans="1:18" hidden="1">
      <c r="A159" s="8" t="s">
        <v>63</v>
      </c>
    </row>
    <row r="160" spans="1:18" hidden="1">
      <c r="A160" s="8" t="s">
        <v>63</v>
      </c>
    </row>
    <row r="161" spans="1:1" hidden="1">
      <c r="A161" s="8" t="s">
        <v>63</v>
      </c>
    </row>
    <row r="162" spans="1:1" hidden="1">
      <c r="A162" s="8" t="s">
        <v>63</v>
      </c>
    </row>
    <row r="163" spans="1:1" hidden="1">
      <c r="A163" s="8" t="s">
        <v>63</v>
      </c>
    </row>
    <row r="164" spans="1:1" hidden="1">
      <c r="A164" s="8" t="s">
        <v>63</v>
      </c>
    </row>
    <row r="165" spans="1:1" hidden="1">
      <c r="A165" s="8" t="s">
        <v>63</v>
      </c>
    </row>
    <row r="166" spans="1:1" hidden="1">
      <c r="A166" s="8" t="s">
        <v>63</v>
      </c>
    </row>
    <row r="167" spans="1:1" hidden="1">
      <c r="A167" s="8" t="s">
        <v>63</v>
      </c>
    </row>
    <row r="168" spans="1:1" hidden="1">
      <c r="A168" s="8" t="s">
        <v>63</v>
      </c>
    </row>
    <row r="169" spans="1:1" hidden="1">
      <c r="A169" s="8" t="s">
        <v>63</v>
      </c>
    </row>
    <row r="170" spans="1:1" hidden="1">
      <c r="A170" s="8" t="s">
        <v>63</v>
      </c>
    </row>
    <row r="171" spans="1:1" hidden="1">
      <c r="A171" s="8" t="s">
        <v>63</v>
      </c>
    </row>
    <row r="172" spans="1:1" hidden="1">
      <c r="A172" s="8" t="s">
        <v>63</v>
      </c>
    </row>
    <row r="173" spans="1:1" hidden="1">
      <c r="A173" s="8" t="s">
        <v>63</v>
      </c>
    </row>
    <row r="174" spans="1:1" hidden="1">
      <c r="A174" s="8" t="s">
        <v>63</v>
      </c>
    </row>
    <row r="175" spans="1:1" hidden="1">
      <c r="A175" s="8" t="s">
        <v>63</v>
      </c>
    </row>
    <row r="176" spans="1:1" hidden="1">
      <c r="A176" s="8" t="s">
        <v>63</v>
      </c>
    </row>
    <row r="177" spans="1:18" hidden="1">
      <c r="A177" s="8" t="s">
        <v>63</v>
      </c>
    </row>
    <row r="178" spans="1:18" hidden="1">
      <c r="A178" s="8" t="s">
        <v>63</v>
      </c>
    </row>
    <row r="179" spans="1:18" hidden="1">
      <c r="A179" s="8" t="s">
        <v>63</v>
      </c>
    </row>
    <row r="180" spans="1:18" hidden="1">
      <c r="A180" s="8" t="s">
        <v>63</v>
      </c>
    </row>
    <row r="181" spans="1:18" hidden="1">
      <c r="A181" s="8" t="s">
        <v>63</v>
      </c>
    </row>
    <row r="182" spans="1:18" hidden="1">
      <c r="A182" s="8" t="s">
        <v>63</v>
      </c>
    </row>
    <row r="183" spans="1:18" hidden="1">
      <c r="A183" s="8" t="s">
        <v>63</v>
      </c>
    </row>
    <row r="184" spans="1:18" hidden="1">
      <c r="A184" s="8" t="s">
        <v>63</v>
      </c>
    </row>
    <row r="185" spans="1:18" hidden="1">
      <c r="A185" s="8" t="s">
        <v>63</v>
      </c>
    </row>
    <row r="186" spans="1:18" hidden="1">
      <c r="A186" s="8" t="s">
        <v>55</v>
      </c>
    </row>
    <row r="187" spans="1:18">
      <c r="A187" s="8">
        <v>9</v>
      </c>
      <c r="B187" s="36" t="s">
        <v>114</v>
      </c>
      <c r="C187" s="36"/>
      <c r="D187" s="37" t="s">
        <v>115</v>
      </c>
      <c r="E187" s="38"/>
      <c r="F187" s="38"/>
      <c r="G187" s="39" t="s">
        <v>14</v>
      </c>
      <c r="H187" s="45">
        <v>680</v>
      </c>
      <c r="I187" s="45"/>
      <c r="J187" s="41"/>
      <c r="K187" s="42">
        <f>IF(AND(H187= "",I187= ""), 0, ROUND(ROUND(J187, 2) * ROUND(IF(I187="",H187,I187),  2), 2))</f>
        <v/>
      </c>
      <c r="L187" s="8"/>
      <c r="N187" s="43">
        <v>0.2</v>
      </c>
      <c r="R187" s="8">
        <v>456</v>
      </c>
    </row>
    <row r="188" spans="1:18" hidden="1">
      <c r="A188" s="8" t="s">
        <v>52</v>
      </c>
    </row>
    <row r="189" spans="1:18" hidden="1">
      <c r="A189" s="8" t="s">
        <v>52</v>
      </c>
    </row>
    <row r="190" spans="1:18" hidden="1">
      <c r="A190" s="8" t="s">
        <v>52</v>
      </c>
    </row>
    <row r="191" spans="1:18" hidden="1">
      <c r="A191" s="8" t="s">
        <v>63</v>
      </c>
    </row>
    <row r="192" spans="1:18" hidden="1">
      <c r="A192" s="8" t="s">
        <v>55</v>
      </c>
    </row>
    <row r="193" spans="1:18">
      <c r="A193" s="8">
        <v>9</v>
      </c>
      <c r="B193" s="36" t="s">
        <v>116</v>
      </c>
      <c r="C193" s="36"/>
      <c r="D193" s="37" t="s">
        <v>117</v>
      </c>
      <c r="E193" s="38"/>
      <c r="F193" s="38"/>
      <c r="G193" s="39" t="s">
        <v>14</v>
      </c>
      <c r="H193" s="45">
        <v>140</v>
      </c>
      <c r="I193" s="45"/>
      <c r="J193" s="41"/>
      <c r="K193" s="42">
        <f>IF(AND(H193= "",I193= ""), 0, ROUND(ROUND(J193, 2) * ROUND(IF(I193="",H193,I193),  2), 2))</f>
        <v/>
      </c>
      <c r="L193" s="8"/>
      <c r="N193" s="43">
        <v>0.2</v>
      </c>
      <c r="R193" s="8">
        <v>456</v>
      </c>
    </row>
    <row r="194" spans="1:18" hidden="1">
      <c r="A194" s="8" t="s">
        <v>52</v>
      </c>
    </row>
    <row r="195" spans="1:18" hidden="1">
      <c r="A195" s="8" t="s">
        <v>52</v>
      </c>
    </row>
    <row r="196" spans="1:18" hidden="1">
      <c r="A196" s="8" t="s">
        <v>52</v>
      </c>
    </row>
    <row r="197" spans="1:18" hidden="1">
      <c r="A197" s="8" t="s">
        <v>52</v>
      </c>
    </row>
    <row r="198" spans="1:18" hidden="1">
      <c r="A198" s="8" t="s">
        <v>52</v>
      </c>
    </row>
    <row r="199" spans="1:18" ht="56.25" customHeight="1">
      <c r="A199" s="8" t="s">
        <v>71</v>
      </c>
      <c r="B199" s="47"/>
      <c r="C199" s="47"/>
      <c r="D199" s="47" t="s">
        <v>118</v>
      </c>
      <c r="E199" s="47"/>
      <c r="F199" s="47"/>
      <c r="G199" s="47"/>
      <c r="H199" s="47"/>
      <c r="I199" s="47"/>
      <c r="J199" s="47"/>
      <c r="K199" s="47"/>
    </row>
    <row r="200" spans="1:18" hidden="1">
      <c r="A200" s="8" t="s">
        <v>63</v>
      </c>
    </row>
    <row r="201" spans="1:18" hidden="1">
      <c r="A201" s="8" t="s">
        <v>63</v>
      </c>
    </row>
    <row r="202" spans="1:18" hidden="1">
      <c r="A202" s="8" t="s">
        <v>63</v>
      </c>
    </row>
    <row r="203" spans="1:18" hidden="1">
      <c r="A203" s="8" t="s">
        <v>63</v>
      </c>
    </row>
    <row r="204" spans="1:18" hidden="1">
      <c r="A204" s="8" t="s">
        <v>63</v>
      </c>
    </row>
    <row r="205" spans="1:18" hidden="1">
      <c r="A205" s="8" t="s">
        <v>63</v>
      </c>
    </row>
    <row r="206" spans="1:18" hidden="1">
      <c r="A206" s="8" t="s">
        <v>63</v>
      </c>
    </row>
    <row r="207" spans="1:18" hidden="1">
      <c r="A207" s="8" t="s">
        <v>63</v>
      </c>
    </row>
    <row r="208" spans="1:18" hidden="1">
      <c r="A208" s="8" t="s">
        <v>63</v>
      </c>
    </row>
    <row r="209" spans="1:18" hidden="1">
      <c r="A209" s="8" t="s">
        <v>63</v>
      </c>
    </row>
    <row r="210" spans="1:18" hidden="1">
      <c r="A210" s="8" t="s">
        <v>55</v>
      </c>
    </row>
    <row r="211" spans="1:18" hidden="1">
      <c r="A211" s="8" t="s">
        <v>96</v>
      </c>
    </row>
    <row r="212" spans="1:18" ht="38.25" customHeight="1">
      <c r="A212" s="8">
        <v>5</v>
      </c>
      <c r="B212" s="31" t="s">
        <v>119</v>
      </c>
      <c r="C212" s="31"/>
      <c r="D212" s="48" t="s">
        <v>120</v>
      </c>
      <c r="E212" s="48"/>
      <c r="F212" s="48"/>
      <c r="G212" s="48"/>
      <c r="H212" s="48"/>
      <c r="I212" s="48"/>
      <c r="J212" s="48"/>
      <c r="K212" s="49"/>
      <c r="L212" s="8"/>
    </row>
    <row r="213" spans="1:18" hidden="1">
      <c r="A213" s="8" t="s">
        <v>121</v>
      </c>
    </row>
    <row r="214" spans="1:18" hidden="1">
      <c r="A214" s="8" t="s">
        <v>121</v>
      </c>
    </row>
    <row r="215" spans="1:18" hidden="1">
      <c r="A215" s="8" t="s">
        <v>121</v>
      </c>
    </row>
    <row r="216" spans="1:18" hidden="1">
      <c r="A216" s="8" t="s">
        <v>121</v>
      </c>
    </row>
    <row r="217" spans="1:18" ht="22.5" customHeight="1">
      <c r="A217" s="8">
        <v>9</v>
      </c>
      <c r="B217" s="36" t="s">
        <v>122</v>
      </c>
      <c r="C217" s="36"/>
      <c r="D217" s="37" t="s">
        <v>123</v>
      </c>
      <c r="E217" s="38"/>
      <c r="F217" s="38"/>
      <c r="G217" s="39" t="s">
        <v>14</v>
      </c>
      <c r="H217" s="45">
        <v>7</v>
      </c>
      <c r="I217" s="45"/>
      <c r="J217" s="41"/>
      <c r="K217" s="42">
        <f>IF(AND(H217= "",I217= ""), 0, ROUND(ROUND(J217, 2) * ROUND(IF(I217="",H217,I217),  2), 2))</f>
        <v/>
      </c>
      <c r="L217" s="8"/>
      <c r="N217" s="43">
        <v>0.2</v>
      </c>
      <c r="R217" s="8">
        <v>456</v>
      </c>
    </row>
    <row r="218" spans="1:18" hidden="1">
      <c r="A218" s="8" t="s">
        <v>52</v>
      </c>
    </row>
    <row r="219" spans="1:18" hidden="1">
      <c r="A219" s="8" t="s">
        <v>52</v>
      </c>
    </row>
    <row r="220" spans="1:18" hidden="1">
      <c r="A220" s="8" t="s">
        <v>52</v>
      </c>
    </row>
    <row r="221" spans="1:18" hidden="1">
      <c r="A221" s="8" t="s">
        <v>52</v>
      </c>
    </row>
    <row r="222" spans="1:18" hidden="1">
      <c r="A222" s="8" t="s">
        <v>52</v>
      </c>
    </row>
    <row r="223" spans="1:18" ht="33.75" customHeight="1">
      <c r="A223" s="8" t="s">
        <v>53</v>
      </c>
      <c r="B223" s="44"/>
      <c r="C223" s="44"/>
      <c r="D223" s="44" t="s">
        <v>124</v>
      </c>
      <c r="E223" s="44"/>
      <c r="F223" s="44"/>
      <c r="G223" s="44"/>
      <c r="H223" s="44"/>
      <c r="I223" s="44"/>
      <c r="J223" s="44"/>
      <c r="K223" s="44"/>
    </row>
    <row r="224" spans="1:18">
      <c r="A224" s="8" t="s">
        <v>71</v>
      </c>
      <c r="B224" s="47"/>
      <c r="C224" s="47"/>
      <c r="D224" s="47" t="s">
        <v>125</v>
      </c>
      <c r="E224" s="47"/>
      <c r="F224" s="47"/>
      <c r="G224" s="47"/>
      <c r="H224" s="47"/>
      <c r="I224" s="47"/>
      <c r="J224" s="47"/>
      <c r="K224" s="47"/>
    </row>
    <row r="225" spans="1:18" hidden="1">
      <c r="A225" s="8" t="s">
        <v>63</v>
      </c>
    </row>
    <row r="226" spans="1:18" hidden="1">
      <c r="A226" s="8" t="s">
        <v>55</v>
      </c>
    </row>
    <row r="227" spans="1:18" hidden="1">
      <c r="A227" s="8" t="s">
        <v>96</v>
      </c>
    </row>
    <row r="228" spans="1:18" ht="25.5" customHeight="1">
      <c r="A228" s="8">
        <v>5</v>
      </c>
      <c r="B228" s="31" t="s">
        <v>126</v>
      </c>
      <c r="C228" s="31"/>
      <c r="D228" s="48" t="s">
        <v>127</v>
      </c>
      <c r="E228" s="48"/>
      <c r="F228" s="48"/>
      <c r="G228" s="48"/>
      <c r="H228" s="48"/>
      <c r="I228" s="48"/>
      <c r="J228" s="48"/>
      <c r="K228" s="49"/>
      <c r="L228" s="8"/>
    </row>
    <row r="229" spans="1:18" hidden="1">
      <c r="A229" s="8" t="s">
        <v>121</v>
      </c>
    </row>
    <row r="230" spans="1:18" hidden="1">
      <c r="A230" s="8" t="s">
        <v>121</v>
      </c>
    </row>
    <row r="231" spans="1:18" ht="22.5" customHeight="1">
      <c r="A231" s="8">
        <v>9</v>
      </c>
      <c r="B231" s="36" t="s">
        <v>128</v>
      </c>
      <c r="C231" s="36"/>
      <c r="D231" s="37" t="s">
        <v>129</v>
      </c>
      <c r="E231" s="38"/>
      <c r="F231" s="38"/>
      <c r="G231" s="39" t="s">
        <v>15</v>
      </c>
      <c r="H231" s="40">
        <v>8</v>
      </c>
      <c r="I231" s="40"/>
      <c r="J231" s="41"/>
      <c r="K231" s="42">
        <f>IF(AND(H231= "",I231= ""), 0, ROUND(ROUND(J231, 2) * ROUND(IF(I231="",H231,I231),  0), 2))</f>
        <v/>
      </c>
      <c r="L231" s="8"/>
      <c r="N231" s="43">
        <v>0.2</v>
      </c>
      <c r="R231" s="8">
        <v>456</v>
      </c>
    </row>
    <row r="232" spans="1:18" hidden="1">
      <c r="A232" s="8" t="s">
        <v>52</v>
      </c>
    </row>
    <row r="233" spans="1:18" ht="33.75" customHeight="1">
      <c r="A233" s="8" t="s">
        <v>71</v>
      </c>
      <c r="B233" s="47"/>
      <c r="C233" s="47"/>
      <c r="D233" s="47" t="s">
        <v>130</v>
      </c>
      <c r="E233" s="47"/>
      <c r="F233" s="47"/>
      <c r="G233" s="47"/>
      <c r="H233" s="47"/>
      <c r="I233" s="47"/>
      <c r="J233" s="47"/>
      <c r="K233" s="47"/>
    </row>
    <row r="234" spans="1:18" hidden="1">
      <c r="A234" s="50" t="s">
        <v>131</v>
      </c>
    </row>
    <row r="235" spans="1:18" hidden="1">
      <c r="A235" s="8" t="s">
        <v>63</v>
      </c>
    </row>
    <row r="236" spans="1:18" hidden="1">
      <c r="A236" s="8" t="s">
        <v>63</v>
      </c>
    </row>
    <row r="237" spans="1:18" hidden="1">
      <c r="A237" s="8" t="s">
        <v>55</v>
      </c>
    </row>
    <row r="238" spans="1:18" ht="22.5" customHeight="1">
      <c r="A238" s="8">
        <v>9</v>
      </c>
      <c r="B238" s="36" t="s">
        <v>132</v>
      </c>
      <c r="C238" s="36"/>
      <c r="D238" s="37" t="s">
        <v>133</v>
      </c>
      <c r="E238" s="38"/>
      <c r="F238" s="38"/>
      <c r="G238" s="39" t="s">
        <v>94</v>
      </c>
      <c r="H238" s="45">
        <v>9</v>
      </c>
      <c r="I238" s="45"/>
      <c r="J238" s="41"/>
      <c r="K238" s="42">
        <f>IF(AND(H238= "",I238= ""), 0, ROUND(ROUND(J238, 2) * ROUND(IF(I238="",H238,I238),  2), 2))</f>
        <v/>
      </c>
      <c r="L238" s="8"/>
      <c r="N238" s="43">
        <v>0.2</v>
      </c>
      <c r="R238" s="8">
        <v>456</v>
      </c>
    </row>
    <row r="239" spans="1:18" hidden="1">
      <c r="A239" s="8" t="s">
        <v>52</v>
      </c>
    </row>
    <row r="240" spans="1:18">
      <c r="A240" s="8" t="s">
        <v>71</v>
      </c>
      <c r="B240" s="47"/>
      <c r="C240" s="47"/>
      <c r="D240" s="47" t="s">
        <v>134</v>
      </c>
      <c r="E240" s="47"/>
      <c r="F240" s="47"/>
      <c r="G240" s="47"/>
      <c r="H240" s="47"/>
      <c r="I240" s="47"/>
      <c r="J240" s="47"/>
      <c r="K240" s="47"/>
    </row>
    <row r="241" spans="1:18" hidden="1">
      <c r="A241" s="8" t="s">
        <v>63</v>
      </c>
    </row>
    <row r="242" spans="1:18" hidden="1">
      <c r="A242" s="8" t="s">
        <v>63</v>
      </c>
    </row>
    <row r="243" spans="1:18" hidden="1">
      <c r="A243" s="8" t="s">
        <v>55</v>
      </c>
    </row>
    <row r="244" spans="1:18" ht="22.5" customHeight="1">
      <c r="A244" s="8">
        <v>9</v>
      </c>
      <c r="B244" s="36" t="s">
        <v>135</v>
      </c>
      <c r="C244" s="36"/>
      <c r="D244" s="37" t="s">
        <v>136</v>
      </c>
      <c r="E244" s="38"/>
      <c r="F244" s="38"/>
      <c r="G244" s="39" t="s">
        <v>15</v>
      </c>
      <c r="H244" s="40">
        <v>1</v>
      </c>
      <c r="I244" s="40"/>
      <c r="J244" s="41"/>
      <c r="K244" s="42">
        <f>IF(AND(H244= "",I244= ""), 0, ROUND(ROUND(J244, 2) * ROUND(IF(I244="",H244,I244),  0), 2))</f>
        <v/>
      </c>
      <c r="L244" s="8"/>
      <c r="N244" s="43">
        <v>0.2</v>
      </c>
      <c r="R244" s="8">
        <v>456</v>
      </c>
    </row>
    <row r="245" spans="1:18" hidden="1">
      <c r="A245" s="8" t="s">
        <v>52</v>
      </c>
    </row>
    <row r="246" spans="1:18">
      <c r="A246" s="8" t="s">
        <v>71</v>
      </c>
      <c r="B246" s="47"/>
      <c r="C246" s="47"/>
      <c r="D246" s="47" t="s">
        <v>134</v>
      </c>
      <c r="E246" s="47"/>
      <c r="F246" s="47"/>
      <c r="G246" s="47"/>
      <c r="H246" s="47"/>
      <c r="I246" s="47"/>
      <c r="J246" s="47"/>
      <c r="K246" s="47"/>
    </row>
    <row r="247" spans="1:18" hidden="1">
      <c r="A247" s="50" t="s">
        <v>131</v>
      </c>
    </row>
    <row r="248" spans="1:18" hidden="1">
      <c r="A248" s="8" t="s">
        <v>55</v>
      </c>
    </row>
    <row r="249" spans="1:18" ht="33.75" customHeight="1">
      <c r="A249" s="8">
        <v>9</v>
      </c>
      <c r="B249" s="36" t="s">
        <v>137</v>
      </c>
      <c r="C249" s="36"/>
      <c r="D249" s="37" t="s">
        <v>138</v>
      </c>
      <c r="E249" s="38"/>
      <c r="F249" s="38"/>
      <c r="G249" s="39" t="s">
        <v>68</v>
      </c>
      <c r="H249" s="46">
        <v>6</v>
      </c>
      <c r="I249" s="46"/>
      <c r="J249" s="41"/>
      <c r="K249" s="42">
        <f>IF(AND(H249= "",I249= ""), 0, ROUND(ROUND(J249, 2) * ROUND(IF(I249="",H249,I249),  3), 2))</f>
        <v/>
      </c>
      <c r="L249" s="8"/>
      <c r="N249" s="43">
        <v>0.2</v>
      </c>
      <c r="R249" s="8">
        <v>456</v>
      </c>
    </row>
    <row r="250" spans="1:18" hidden="1">
      <c r="A250" s="8" t="s">
        <v>52</v>
      </c>
    </row>
    <row r="251" spans="1:18">
      <c r="A251" s="8" t="s">
        <v>71</v>
      </c>
      <c r="B251" s="47"/>
      <c r="C251" s="47"/>
      <c r="D251" s="47" t="s">
        <v>139</v>
      </c>
      <c r="E251" s="47"/>
      <c r="F251" s="47"/>
      <c r="G251" s="47"/>
      <c r="H251" s="47"/>
      <c r="I251" s="47"/>
      <c r="J251" s="47"/>
      <c r="K251" s="47"/>
    </row>
    <row r="252" spans="1:18" hidden="1">
      <c r="A252" s="8" t="s">
        <v>63</v>
      </c>
    </row>
    <row r="253" spans="1:18" hidden="1">
      <c r="A253" s="8" t="s">
        <v>55</v>
      </c>
    </row>
    <row r="254" spans="1:18" ht="33.75" customHeight="1">
      <c r="A254" s="8">
        <v>9</v>
      </c>
      <c r="B254" s="36" t="s">
        <v>140</v>
      </c>
      <c r="C254" s="36"/>
      <c r="D254" s="37" t="s">
        <v>141</v>
      </c>
      <c r="E254" s="38"/>
      <c r="F254" s="38"/>
      <c r="G254" s="39" t="s">
        <v>68</v>
      </c>
      <c r="H254" s="46">
        <v>3</v>
      </c>
      <c r="I254" s="46"/>
      <c r="J254" s="41"/>
      <c r="K254" s="42">
        <f>IF(AND(H254= "",I254= ""), 0, ROUND(ROUND(J254, 2) * ROUND(IF(I254="",H254,I254),  3), 2))</f>
        <v/>
      </c>
      <c r="L254" s="8"/>
      <c r="N254" s="43">
        <v>0.2</v>
      </c>
      <c r="R254" s="8">
        <v>456</v>
      </c>
    </row>
    <row r="255" spans="1:18" hidden="1">
      <c r="A255" s="8" t="s">
        <v>52</v>
      </c>
    </row>
    <row r="256" spans="1:18">
      <c r="A256" s="8" t="s">
        <v>71</v>
      </c>
      <c r="B256" s="47"/>
      <c r="C256" s="47"/>
      <c r="D256" s="47" t="s">
        <v>139</v>
      </c>
      <c r="E256" s="47"/>
      <c r="F256" s="47"/>
      <c r="G256" s="47"/>
      <c r="H256" s="47"/>
      <c r="I256" s="47"/>
      <c r="J256" s="47"/>
      <c r="K256" s="47"/>
    </row>
    <row r="257" spans="1:18" hidden="1">
      <c r="A257" s="8" t="s">
        <v>63</v>
      </c>
    </row>
    <row r="258" spans="1:18" hidden="1">
      <c r="A258" s="8" t="s">
        <v>55</v>
      </c>
    </row>
    <row r="259" spans="1:18" ht="22.5" customHeight="1">
      <c r="A259" s="8">
        <v>9</v>
      </c>
      <c r="B259" s="36" t="s">
        <v>142</v>
      </c>
      <c r="C259" s="36"/>
      <c r="D259" s="37" t="s">
        <v>143</v>
      </c>
      <c r="E259" s="38"/>
      <c r="F259" s="38"/>
      <c r="G259" s="39" t="s">
        <v>68</v>
      </c>
      <c r="H259" s="46">
        <v>30</v>
      </c>
      <c r="I259" s="46"/>
      <c r="J259" s="41"/>
      <c r="K259" s="42">
        <f>IF(AND(H259= "",I259= ""), 0, ROUND(ROUND(J259, 2) * ROUND(IF(I259="",H259,I259),  3), 2))</f>
        <v/>
      </c>
      <c r="L259" s="8"/>
      <c r="N259" s="43">
        <v>0.2</v>
      </c>
      <c r="R259" s="8">
        <v>456</v>
      </c>
    </row>
    <row r="260" spans="1:18" hidden="1">
      <c r="A260" s="8" t="s">
        <v>52</v>
      </c>
    </row>
    <row r="261" spans="1:18" hidden="1">
      <c r="A261" s="50" t="s">
        <v>131</v>
      </c>
    </row>
    <row r="262" spans="1:18">
      <c r="A262" s="8" t="s">
        <v>53</v>
      </c>
      <c r="B262" s="44"/>
      <c r="C262" s="44"/>
      <c r="D262" s="44" t="s">
        <v>144</v>
      </c>
      <c r="E262" s="44"/>
      <c r="F262" s="44"/>
      <c r="G262" s="44"/>
      <c r="H262" s="44"/>
      <c r="I262" s="44"/>
      <c r="J262" s="44"/>
      <c r="K262" s="44"/>
    </row>
    <row r="263" spans="1:18">
      <c r="A263" s="8" t="s">
        <v>71</v>
      </c>
      <c r="B263" s="47"/>
      <c r="C263" s="47"/>
      <c r="D263" s="47" t="s">
        <v>145</v>
      </c>
      <c r="E263" s="47"/>
      <c r="F263" s="47"/>
      <c r="G263" s="47"/>
      <c r="H263" s="47"/>
      <c r="I263" s="47"/>
      <c r="J263" s="47"/>
      <c r="K263" s="47"/>
    </row>
    <row r="264" spans="1:18" hidden="1">
      <c r="A264" s="8" t="s">
        <v>63</v>
      </c>
    </row>
    <row r="265" spans="1:18" hidden="1">
      <c r="A265" s="8" t="s">
        <v>63</v>
      </c>
    </row>
    <row r="266" spans="1:18" hidden="1">
      <c r="A266" s="8" t="s">
        <v>63</v>
      </c>
    </row>
    <row r="267" spans="1:18" hidden="1">
      <c r="A267" s="8" t="s">
        <v>63</v>
      </c>
    </row>
    <row r="268" spans="1:18" hidden="1">
      <c r="A268" s="8" t="s">
        <v>55</v>
      </c>
    </row>
    <row r="269" spans="1:18">
      <c r="A269" s="8">
        <v>9</v>
      </c>
      <c r="B269" s="36" t="s">
        <v>146</v>
      </c>
      <c r="C269" s="36"/>
      <c r="D269" s="37" t="s">
        <v>147</v>
      </c>
      <c r="E269" s="38"/>
      <c r="F269" s="38"/>
      <c r="G269" s="39" t="s">
        <v>15</v>
      </c>
      <c r="H269" s="40">
        <v>1</v>
      </c>
      <c r="I269" s="40"/>
      <c r="J269" s="41"/>
      <c r="K269" s="42">
        <f>IF(AND(H269= "",I269= ""), 0, ROUND(ROUND(J269, 2) * ROUND(IF(I269="",H269,I269),  0), 2))</f>
        <v/>
      </c>
      <c r="L269" s="8"/>
      <c r="N269" s="43">
        <v>0.2</v>
      </c>
      <c r="R269" s="8">
        <v>456</v>
      </c>
    </row>
    <row r="270" spans="1:18" hidden="1">
      <c r="A270" s="50" t="s">
        <v>131</v>
      </c>
    </row>
    <row r="271" spans="1:18">
      <c r="A271" s="8" t="s">
        <v>71</v>
      </c>
      <c r="B271" s="47"/>
      <c r="C271" s="47"/>
      <c r="D271" s="47" t="s">
        <v>148</v>
      </c>
      <c r="E271" s="47"/>
      <c r="F271" s="47"/>
      <c r="G271" s="47"/>
      <c r="H271" s="47"/>
      <c r="I271" s="47"/>
      <c r="J271" s="47"/>
      <c r="K271" s="47"/>
    </row>
    <row r="272" spans="1:18" hidden="1">
      <c r="A272" s="8" t="s">
        <v>55</v>
      </c>
    </row>
    <row r="273" spans="1:18" hidden="1">
      <c r="A273" s="8" t="s">
        <v>96</v>
      </c>
    </row>
    <row r="274" spans="1:18" ht="25.5" customHeight="1">
      <c r="A274" s="8">
        <v>5</v>
      </c>
      <c r="B274" s="31" t="s">
        <v>149</v>
      </c>
      <c r="C274" s="31"/>
      <c r="D274" s="48" t="s">
        <v>150</v>
      </c>
      <c r="E274" s="48"/>
      <c r="F274" s="48"/>
      <c r="G274" s="48"/>
      <c r="H274" s="48"/>
      <c r="I274" s="48"/>
      <c r="J274" s="48"/>
      <c r="K274" s="49"/>
      <c r="L274" s="8"/>
    </row>
    <row r="275" spans="1:18" hidden="1">
      <c r="A275" s="8" t="s">
        <v>121</v>
      </c>
    </row>
    <row r="276" spans="1:18" hidden="1">
      <c r="A276" s="8" t="s">
        <v>121</v>
      </c>
    </row>
    <row r="277" spans="1:18" ht="22.5" customHeight="1">
      <c r="A277" s="8">
        <v>9</v>
      </c>
      <c r="B277" s="36" t="s">
        <v>151</v>
      </c>
      <c r="C277" s="36"/>
      <c r="D277" s="37" t="s">
        <v>152</v>
      </c>
      <c r="E277" s="38"/>
      <c r="F277" s="38"/>
      <c r="G277" s="39" t="s">
        <v>94</v>
      </c>
      <c r="H277" s="45">
        <v>4</v>
      </c>
      <c r="I277" s="45"/>
      <c r="J277" s="41"/>
      <c r="K277" s="42">
        <f>IF(AND(H277= "",I277= ""), 0, ROUND(ROUND(J277, 2) * ROUND(IF(I277="",H277,I277),  2), 2))</f>
        <v/>
      </c>
      <c r="L277" s="8"/>
      <c r="N277" s="43">
        <v>0.2</v>
      </c>
      <c r="R277" s="8">
        <v>456</v>
      </c>
    </row>
    <row r="278" spans="1:18" hidden="1">
      <c r="A278" s="8" t="s">
        <v>63</v>
      </c>
    </row>
    <row r="279" spans="1:18" hidden="1">
      <c r="A279" s="8" t="s">
        <v>55</v>
      </c>
    </row>
    <row r="280" spans="1:18" ht="22.5" customHeight="1">
      <c r="A280" s="8">
        <v>9</v>
      </c>
      <c r="B280" s="36" t="s">
        <v>153</v>
      </c>
      <c r="C280" s="36"/>
      <c r="D280" s="37" t="s">
        <v>154</v>
      </c>
      <c r="E280" s="38"/>
      <c r="F280" s="38"/>
      <c r="G280" s="39" t="s">
        <v>15</v>
      </c>
      <c r="H280" s="40">
        <v>1</v>
      </c>
      <c r="I280" s="40"/>
      <c r="J280" s="41"/>
      <c r="K280" s="42">
        <f>IF(AND(H280= "",I280= ""), 0, ROUND(ROUND(J280, 2) * ROUND(IF(I280="",H280,I280),  0), 2))</f>
        <v/>
      </c>
      <c r="L280" s="8"/>
      <c r="N280" s="43">
        <v>0.2</v>
      </c>
      <c r="R280" s="8">
        <v>456</v>
      </c>
    </row>
    <row r="281" spans="1:18" hidden="1">
      <c r="A281" s="8" t="s">
        <v>52</v>
      </c>
    </row>
    <row r="282" spans="1:18">
      <c r="A282" s="8" t="s">
        <v>71</v>
      </c>
      <c r="B282" s="47"/>
      <c r="C282" s="47"/>
      <c r="D282" s="47" t="s">
        <v>155</v>
      </c>
      <c r="E282" s="47"/>
      <c r="F282" s="47"/>
      <c r="G282" s="47"/>
      <c r="H282" s="47"/>
      <c r="I282" s="47"/>
      <c r="J282" s="47"/>
      <c r="K282" s="47"/>
    </row>
    <row r="283" spans="1:18" hidden="1">
      <c r="A283" s="8" t="s">
        <v>55</v>
      </c>
    </row>
    <row r="284" spans="1:18" ht="22.5" customHeight="1">
      <c r="A284" s="8">
        <v>9</v>
      </c>
      <c r="B284" s="36" t="s">
        <v>156</v>
      </c>
      <c r="C284" s="36"/>
      <c r="D284" s="37" t="s">
        <v>157</v>
      </c>
      <c r="E284" s="38"/>
      <c r="F284" s="38"/>
      <c r="G284" s="39" t="s">
        <v>15</v>
      </c>
      <c r="H284" s="40">
        <v>2</v>
      </c>
      <c r="I284" s="40"/>
      <c r="J284" s="41"/>
      <c r="K284" s="42">
        <f>IF(AND(H284= "",I284= ""), 0, ROUND(ROUND(J284, 2) * ROUND(IF(I284="",H284,I284),  0), 2))</f>
        <v/>
      </c>
      <c r="L284" s="8"/>
      <c r="N284" s="43">
        <v>0.2</v>
      </c>
      <c r="R284" s="8">
        <v>456</v>
      </c>
    </row>
    <row r="285" spans="1:18">
      <c r="A285" s="8" t="s">
        <v>71</v>
      </c>
      <c r="B285" s="47"/>
      <c r="C285" s="47"/>
      <c r="D285" s="47" t="s">
        <v>158</v>
      </c>
      <c r="E285" s="47"/>
      <c r="F285" s="47"/>
      <c r="G285" s="47"/>
      <c r="H285" s="47"/>
      <c r="I285" s="47"/>
      <c r="J285" s="47"/>
      <c r="K285" s="47"/>
    </row>
    <row r="286" spans="1:18" hidden="1">
      <c r="A286" s="8" t="s">
        <v>55</v>
      </c>
    </row>
    <row r="287" spans="1:18" hidden="1">
      <c r="A287" s="8" t="s">
        <v>96</v>
      </c>
    </row>
    <row r="288" spans="1:18">
      <c r="A288" s="8">
        <v>5</v>
      </c>
      <c r="B288" s="31" t="s">
        <v>159</v>
      </c>
      <c r="C288" s="31"/>
      <c r="D288" s="48" t="s">
        <v>160</v>
      </c>
      <c r="E288" s="48"/>
      <c r="F288" s="48"/>
      <c r="G288" s="48"/>
      <c r="H288" s="48"/>
      <c r="I288" s="48"/>
      <c r="J288" s="48"/>
      <c r="K288" s="49"/>
      <c r="L288" s="8"/>
    </row>
    <row r="289" spans="1:18" ht="22.5" customHeight="1">
      <c r="A289" s="8">
        <v>9</v>
      </c>
      <c r="B289" s="36" t="s">
        <v>161</v>
      </c>
      <c r="C289" s="36"/>
      <c r="D289" s="37" t="s">
        <v>162</v>
      </c>
      <c r="E289" s="38"/>
      <c r="F289" s="38"/>
      <c r="G289" s="39" t="s">
        <v>14</v>
      </c>
      <c r="H289" s="45">
        <v>30</v>
      </c>
      <c r="I289" s="45"/>
      <c r="J289" s="41"/>
      <c r="K289" s="42">
        <f>IF(AND(H289= "",I289= ""), 0, ROUND(ROUND(J289, 2) * ROUND(IF(I289="",H289,I289),  2), 2))</f>
        <v/>
      </c>
      <c r="L289" s="8"/>
      <c r="N289" s="43">
        <v>0.2</v>
      </c>
      <c r="R289" s="8">
        <v>456</v>
      </c>
    </row>
    <row r="290" spans="1:18" hidden="1">
      <c r="A290" s="8" t="s">
        <v>52</v>
      </c>
    </row>
    <row r="291" spans="1:18" hidden="1">
      <c r="A291" s="8" t="s">
        <v>52</v>
      </c>
    </row>
    <row r="292" spans="1:18" hidden="1">
      <c r="A292" s="8" t="s">
        <v>52</v>
      </c>
    </row>
    <row r="293" spans="1:18">
      <c r="A293" s="8" t="s">
        <v>71</v>
      </c>
      <c r="B293" s="47"/>
      <c r="C293" s="47"/>
      <c r="D293" s="47" t="s">
        <v>163</v>
      </c>
      <c r="E293" s="47"/>
      <c r="F293" s="47"/>
      <c r="G293" s="47"/>
      <c r="H293" s="47"/>
      <c r="I293" s="47"/>
      <c r="J293" s="47"/>
      <c r="K293" s="47"/>
    </row>
    <row r="294" spans="1:18" hidden="1">
      <c r="A294" s="8" t="s">
        <v>63</v>
      </c>
    </row>
    <row r="295" spans="1:18" hidden="1">
      <c r="A295" s="8" t="s">
        <v>63</v>
      </c>
    </row>
    <row r="296" spans="1:18" hidden="1">
      <c r="A296" s="8" t="s">
        <v>63</v>
      </c>
    </row>
    <row r="297" spans="1:18" hidden="1">
      <c r="A297" s="8" t="s">
        <v>63</v>
      </c>
    </row>
    <row r="298" spans="1:18" hidden="1">
      <c r="A298" s="8" t="s">
        <v>63</v>
      </c>
    </row>
    <row r="299" spans="1:18" hidden="1">
      <c r="A299" s="8" t="s">
        <v>55</v>
      </c>
    </row>
    <row r="300" spans="1:18">
      <c r="A300" s="8">
        <v>9</v>
      </c>
      <c r="B300" s="36" t="s">
        <v>164</v>
      </c>
      <c r="C300" s="36"/>
      <c r="D300" s="37" t="s">
        <v>165</v>
      </c>
      <c r="E300" s="38"/>
      <c r="F300" s="38"/>
      <c r="G300" s="39" t="s">
        <v>15</v>
      </c>
      <c r="H300" s="40">
        <v>3</v>
      </c>
      <c r="I300" s="40"/>
      <c r="J300" s="41"/>
      <c r="K300" s="42">
        <f>IF(AND(H300= "",I300= ""), 0, ROUND(ROUND(J300, 2) * ROUND(IF(I300="",H300,I300),  0), 2))</f>
        <v/>
      </c>
      <c r="L300" s="8"/>
      <c r="N300" s="43">
        <v>0.2</v>
      </c>
      <c r="R300" s="8">
        <v>456</v>
      </c>
    </row>
    <row r="301" spans="1:18" hidden="1">
      <c r="A301" s="8" t="s">
        <v>52</v>
      </c>
    </row>
    <row r="302" spans="1:18" hidden="1">
      <c r="A302" s="8" t="s">
        <v>55</v>
      </c>
    </row>
    <row r="303" spans="1:18" hidden="1">
      <c r="A303" s="8" t="s">
        <v>96</v>
      </c>
    </row>
    <row r="304" spans="1:18" hidden="1">
      <c r="A304" s="8" t="s">
        <v>56</v>
      </c>
    </row>
    <row r="305" spans="1:18">
      <c r="A305" s="8">
        <v>4</v>
      </c>
      <c r="B305" s="31" t="s">
        <v>166</v>
      </c>
      <c r="C305" s="31"/>
      <c r="D305" s="34" t="s">
        <v>167</v>
      </c>
      <c r="E305" s="34"/>
      <c r="F305" s="34"/>
      <c r="G305" s="34"/>
      <c r="H305" s="34"/>
      <c r="I305" s="34"/>
      <c r="J305" s="34"/>
      <c r="K305" s="35"/>
      <c r="L305" s="8"/>
    </row>
    <row r="306" spans="1:18">
      <c r="A306" s="8">
        <v>9</v>
      </c>
      <c r="B306" s="36" t="s">
        <v>168</v>
      </c>
      <c r="C306" s="36"/>
      <c r="D306" s="37" t="s">
        <v>169</v>
      </c>
      <c r="E306" s="38"/>
      <c r="F306" s="38"/>
      <c r="G306" s="39" t="s">
        <v>14</v>
      </c>
      <c r="H306" s="45">
        <v>22</v>
      </c>
      <c r="I306" s="45"/>
      <c r="J306" s="41"/>
      <c r="K306" s="42">
        <f>IF(AND(H306= "",I306= ""), 0, ROUND(ROUND(J306, 2) * ROUND(IF(I306="",H306,I306),  2), 2))</f>
        <v/>
      </c>
      <c r="L306" s="8"/>
      <c r="N306" s="43">
        <v>0.2</v>
      </c>
      <c r="R306" s="8">
        <v>456</v>
      </c>
    </row>
    <row r="307" spans="1:18" hidden="1">
      <c r="A307" s="8" t="s">
        <v>52</v>
      </c>
    </row>
    <row r="308" spans="1:18" hidden="1">
      <c r="A308" s="8" t="s">
        <v>52</v>
      </c>
    </row>
    <row r="309" spans="1:18" hidden="1">
      <c r="A309" s="8" t="s">
        <v>52</v>
      </c>
    </row>
    <row r="310" spans="1:18" hidden="1">
      <c r="A310" s="8" t="s">
        <v>63</v>
      </c>
    </row>
    <row r="311" spans="1:18" hidden="1">
      <c r="A311" s="8" t="s">
        <v>63</v>
      </c>
    </row>
    <row r="312" spans="1:18" hidden="1">
      <c r="A312" s="8" t="s">
        <v>55</v>
      </c>
    </row>
    <row r="313" spans="1:18" ht="22.5" customHeight="1">
      <c r="A313" s="8">
        <v>9</v>
      </c>
      <c r="B313" s="36" t="s">
        <v>170</v>
      </c>
      <c r="C313" s="36"/>
      <c r="D313" s="37" t="s">
        <v>171</v>
      </c>
      <c r="E313" s="38"/>
      <c r="F313" s="38"/>
      <c r="G313" s="39" t="s">
        <v>51</v>
      </c>
      <c r="H313" s="40">
        <v>1</v>
      </c>
      <c r="I313" s="40"/>
      <c r="J313" s="41"/>
      <c r="K313" s="42">
        <f>IF(AND(H313= "",I313= ""), 0, ROUND(ROUND(J313, 2) * ROUND(IF(I313="",H313,I313),  0), 2))</f>
        <v/>
      </c>
      <c r="L313" s="8"/>
      <c r="N313" s="43">
        <v>0.2</v>
      </c>
      <c r="R313" s="8">
        <v>456</v>
      </c>
    </row>
    <row r="314" spans="1:18" hidden="1">
      <c r="A314" s="8" t="s">
        <v>52</v>
      </c>
    </row>
    <row r="315" spans="1:18" hidden="1">
      <c r="A315" s="8" t="s">
        <v>55</v>
      </c>
    </row>
    <row r="316" spans="1:18" hidden="1">
      <c r="A316" s="8" t="s">
        <v>56</v>
      </c>
    </row>
    <row r="317" spans="1:18">
      <c r="A317" s="8">
        <v>4</v>
      </c>
      <c r="B317" s="31" t="s">
        <v>172</v>
      </c>
      <c r="C317" s="31"/>
      <c r="D317" s="34" t="s">
        <v>173</v>
      </c>
      <c r="E317" s="34"/>
      <c r="F317" s="34"/>
      <c r="G317" s="34"/>
      <c r="H317" s="34"/>
      <c r="I317" s="34"/>
      <c r="J317" s="34"/>
      <c r="K317" s="35"/>
      <c r="L317" s="8"/>
    </row>
    <row r="318" spans="1:18" ht="25.5" customHeight="1">
      <c r="A318" s="8">
        <v>5</v>
      </c>
      <c r="B318" s="31" t="s">
        <v>174</v>
      </c>
      <c r="C318" s="31"/>
      <c r="D318" s="48" t="s">
        <v>175</v>
      </c>
      <c r="E318" s="48"/>
      <c r="F318" s="48"/>
      <c r="G318" s="48"/>
      <c r="H318" s="48"/>
      <c r="I318" s="48"/>
      <c r="J318" s="48"/>
      <c r="K318" s="49"/>
      <c r="L318" s="8"/>
    </row>
    <row r="319" spans="1:18" hidden="1">
      <c r="A319" s="8" t="s">
        <v>121</v>
      </c>
    </row>
    <row r="320" spans="1:18">
      <c r="A320" s="8">
        <v>9</v>
      </c>
      <c r="B320" s="36" t="s">
        <v>176</v>
      </c>
      <c r="C320" s="36"/>
      <c r="D320" s="37" t="s">
        <v>177</v>
      </c>
      <c r="E320" s="38"/>
      <c r="F320" s="38"/>
      <c r="G320" s="39" t="s">
        <v>14</v>
      </c>
      <c r="H320" s="45">
        <v>110</v>
      </c>
      <c r="I320" s="45"/>
      <c r="J320" s="41"/>
      <c r="K320" s="42">
        <f>IF(AND(H320= "",I320= ""), 0, ROUND(ROUND(J320, 2) * ROUND(IF(I320="",H320,I320),  2), 2))</f>
        <v/>
      </c>
      <c r="L320" s="8"/>
      <c r="N320" s="43">
        <v>0.2</v>
      </c>
      <c r="R320" s="8">
        <v>456</v>
      </c>
    </row>
    <row r="321" spans="1:11" hidden="1">
      <c r="A321" s="8" t="s">
        <v>52</v>
      </c>
    </row>
    <row r="322" spans="1:11" hidden="1">
      <c r="A322" s="8" t="s">
        <v>63</v>
      </c>
    </row>
    <row r="323" spans="1:11" hidden="1">
      <c r="A323" s="8" t="s">
        <v>63</v>
      </c>
    </row>
    <row r="324" spans="1:11" hidden="1">
      <c r="A324" s="8" t="s">
        <v>55</v>
      </c>
    </row>
    <row r="325" spans="1:11" hidden="1">
      <c r="A325" s="8" t="s">
        <v>96</v>
      </c>
    </row>
    <row r="326" spans="1:11" hidden="1">
      <c r="A326" s="8" t="s">
        <v>56</v>
      </c>
    </row>
    <row r="327" spans="1:11">
      <c r="A327" s="8" t="s">
        <v>43</v>
      </c>
      <c r="B327" s="38"/>
      <c r="C327" s="38"/>
      <c r="K327" s="38"/>
    </row>
    <row r="328" spans="1:11">
      <c r="B328" s="38"/>
      <c r="C328" s="38"/>
      <c r="D328" s="51" t="s">
        <v>45</v>
      </c>
      <c r="E328" s="52"/>
      <c r="F328" s="52"/>
      <c r="G328" s="53"/>
      <c r="H328" s="53"/>
      <c r="I328" s="53"/>
      <c r="J328" s="53"/>
      <c r="K328" s="54"/>
    </row>
    <row r="329" spans="1:11">
      <c r="B329" s="38"/>
      <c r="C329" s="38"/>
      <c r="D329" s="55"/>
      <c r="E329" s="8"/>
      <c r="F329" s="8"/>
      <c r="G329" s="8"/>
      <c r="H329" s="8"/>
      <c r="I329" s="8"/>
      <c r="J329" s="8"/>
      <c r="K329" s="9"/>
    </row>
    <row r="330" spans="1:11">
      <c r="B330" s="38"/>
      <c r="C330" s="38"/>
      <c r="D330" s="56" t="s">
        <v>178</v>
      </c>
      <c r="E330" s="57"/>
      <c r="F330" s="57"/>
      <c r="G330" s="58">
        <f>SUMIF(L12:L327, IF(L11="","",L11), K12:K327)</f>
        <v/>
      </c>
      <c r="H330" s="58"/>
      <c r="I330" s="58"/>
      <c r="J330" s="58"/>
      <c r="K330" s="59"/>
    </row>
    <row r="331" spans="1:11">
      <c r="B331" s="38"/>
      <c r="C331" s="38"/>
      <c r="D331" s="56" t="s">
        <v>179</v>
      </c>
      <c r="E331" s="57"/>
      <c r="F331" s="57"/>
      <c r="G331" s="58">
        <f>ROUND(SUMIF(L12:L327, IF(L11="","",L11), K12:K327) * 0.2, 2)</f>
        <v/>
      </c>
      <c r="H331" s="58"/>
      <c r="I331" s="58"/>
      <c r="J331" s="58"/>
      <c r="K331" s="59"/>
    </row>
    <row r="332" spans="1:11">
      <c r="B332" s="38"/>
      <c r="C332" s="38"/>
      <c r="D332" s="60" t="s">
        <v>180</v>
      </c>
      <c r="E332" s="61"/>
      <c r="F332" s="61"/>
      <c r="G332" s="62">
        <f>SUM(G330:G331)</f>
        <v/>
      </c>
      <c r="H332" s="62"/>
      <c r="I332" s="62"/>
      <c r="J332" s="62"/>
      <c r="K332" s="63"/>
    </row>
    <row r="333" spans="1:11" ht="31.5" customHeight="1">
      <c r="B333" s="4"/>
      <c r="C333" s="4"/>
      <c r="D333" s="64" t="s">
        <v>181</v>
      </c>
      <c r="E333" s="64"/>
      <c r="F333" s="64"/>
      <c r="G333" s="64"/>
      <c r="H333" s="64"/>
      <c r="I333" s="64"/>
      <c r="J333" s="64"/>
      <c r="K333" s="64"/>
    </row>
    <row r="335" spans="1:11">
      <c r="D335" s="65" t="s">
        <v>182</v>
      </c>
      <c r="E335" s="65"/>
      <c r="F335" s="65"/>
      <c r="G335" s="65"/>
      <c r="H335" s="65"/>
      <c r="I335" s="65"/>
      <c r="J335" s="65"/>
      <c r="K335" s="65"/>
    </row>
    <row r="336" spans="1:11">
      <c r="D336" s="66" t="s">
        <v>183</v>
      </c>
      <c r="E336" s="67"/>
      <c r="F336" s="67"/>
      <c r="G336" s="68">
        <f>SUMIF(L15:L320, "", K15:K320)</f>
        <v/>
      </c>
      <c r="H336" s="68"/>
      <c r="I336" s="68"/>
      <c r="J336" s="68"/>
      <c r="K336" s="68"/>
    </row>
    <row r="337" spans="1:11">
      <c r="D337" s="69" t="s">
        <v>184</v>
      </c>
      <c r="E337" s="70"/>
      <c r="F337" s="70"/>
      <c r="G337" s="71">
        <f>SUMIF(L15:L15, "", K15:K15)</f>
        <v/>
      </c>
      <c r="H337" s="72"/>
      <c r="I337" s="72"/>
      <c r="J337" s="72"/>
      <c r="K337" s="72"/>
    </row>
    <row r="338" spans="1:11" ht="24" customHeight="1">
      <c r="D338" s="69" t="s">
        <v>185</v>
      </c>
      <c r="E338" s="70"/>
      <c r="F338" s="70"/>
      <c r="G338" s="71">
        <f>SUMIF(L23:L58, "", K23:K58)</f>
        <v/>
      </c>
      <c r="H338" s="72"/>
      <c r="I338" s="72"/>
      <c r="J338" s="72"/>
      <c r="K338" s="72"/>
    </row>
    <row r="339" spans="1:11">
      <c r="D339" s="69" t="s">
        <v>186</v>
      </c>
      <c r="E339" s="70"/>
      <c r="F339" s="70"/>
      <c r="G339" s="71">
        <f>SUMIF(L67:L300, "", K67:K300)</f>
        <v/>
      </c>
      <c r="H339" s="72"/>
      <c r="I339" s="72"/>
      <c r="J339" s="72"/>
      <c r="K339" s="72"/>
    </row>
    <row r="340" spans="1:11">
      <c r="D340" s="69" t="s">
        <v>187</v>
      </c>
      <c r="E340" s="70"/>
      <c r="F340" s="70"/>
      <c r="G340" s="71">
        <f>SUMIF(L306:L313, "", K306:K313)</f>
        <v/>
      </c>
      <c r="H340" s="72"/>
      <c r="I340" s="72"/>
      <c r="J340" s="72"/>
      <c r="K340" s="72"/>
    </row>
    <row r="341" spans="1:11">
      <c r="D341" s="69" t="s">
        <v>188</v>
      </c>
      <c r="E341" s="70"/>
      <c r="F341" s="70"/>
      <c r="G341" s="71">
        <f>SUMIF(L320:L320, "", K320:K320)</f>
        <v/>
      </c>
      <c r="H341" s="72"/>
      <c r="I341" s="72"/>
      <c r="J341" s="72"/>
      <c r="K341" s="72"/>
    </row>
    <row r="342" spans="1:11" ht="25.5" customHeight="1">
      <c r="D342" s="73" t="s">
        <v>189</v>
      </c>
      <c r="E342" s="74"/>
      <c r="F342" s="74"/>
      <c r="G342" s="75"/>
      <c r="H342" s="75"/>
      <c r="I342" s="75"/>
      <c r="J342" s="75"/>
      <c r="K342" s="76"/>
    </row>
    <row r="343" spans="1:11">
      <c r="D343" s="77"/>
      <c r="E343" s="4"/>
      <c r="F343" s="4"/>
      <c r="G343" s="4"/>
      <c r="H343" s="4"/>
      <c r="I343" s="4"/>
      <c r="J343" s="4"/>
      <c r="K343" s="78"/>
    </row>
    <row r="344" spans="1:11">
      <c r="A344" s="50"/>
      <c r="D344" s="79" t="s">
        <v>178</v>
      </c>
      <c r="E344" s="8"/>
      <c r="F344" s="8"/>
      <c r="G344" s="80">
        <f>SUMIF(L5:L333, IF(L4="","",L4), K5:K333)</f>
        <v/>
      </c>
      <c r="H344" s="81"/>
      <c r="I344" s="81"/>
      <c r="J344" s="81"/>
      <c r="K344" s="82"/>
    </row>
    <row r="345" spans="1:11">
      <c r="A345" s="50"/>
      <c r="D345" s="79" t="s">
        <v>179</v>
      </c>
      <c r="E345" s="8"/>
      <c r="F345" s="8"/>
      <c r="G345" s="80">
        <f>ROUND(SUMIF(L5:L333, IF(L4="","",L4), K5:K333) * 0.2, 2)</f>
        <v/>
      </c>
      <c r="H345" s="81"/>
      <c r="I345" s="81"/>
      <c r="J345" s="81"/>
      <c r="K345" s="82"/>
    </row>
    <row r="346" spans="1:11">
      <c r="D346" s="83" t="s">
        <v>180</v>
      </c>
      <c r="E346" s="84"/>
      <c r="F346" s="84"/>
      <c r="G346" s="85">
        <f>SUM(G344:G345)</f>
        <v/>
      </c>
      <c r="H346" s="86"/>
      <c r="I346" s="86"/>
      <c r="J346" s="86"/>
      <c r="K346" s="87"/>
    </row>
    <row r="347" spans="1:11">
      <c r="D347" s="70"/>
      <c r="E347" s="8"/>
      <c r="F347" s="8"/>
      <c r="G347" s="8"/>
      <c r="H347" s="8"/>
      <c r="I347" s="8"/>
      <c r="J347" s="8"/>
      <c r="K347" s="8"/>
    </row>
    <row r="348" spans="1:11">
      <c r="D348" s="88" t="s">
        <v>190</v>
      </c>
      <c r="E348" s="88"/>
      <c r="F348" s="88"/>
      <c r="G348" s="88"/>
      <c r="H348" s="88"/>
      <c r="I348" s="88"/>
      <c r="J348" s="88"/>
      <c r="K348" s="88"/>
    </row>
    <row r="349" spans="1:11">
      <c r="D349" s="89">
        <f>IF('Paramètres'!AA2&lt;&gt;"",'Paramètres'!AA2,"")</f>
        <v/>
      </c>
      <c r="E349" s="89"/>
      <c r="F349" s="89"/>
      <c r="G349" s="89"/>
      <c r="H349" s="89"/>
      <c r="I349" s="89"/>
      <c r="J349" s="89"/>
      <c r="K349" s="89"/>
    </row>
    <row r="350" spans="1:11">
      <c r="D350" s="89"/>
      <c r="E350" s="89"/>
      <c r="F350" s="89"/>
      <c r="G350" s="89"/>
      <c r="H350" s="89"/>
      <c r="I350" s="89"/>
      <c r="J350" s="89"/>
      <c r="K350" s="89"/>
    </row>
    <row r="352" spans="1:11">
      <c r="D352" s="65" t="s">
        <v>191</v>
      </c>
      <c r="E352" s="65"/>
      <c r="F352" s="65"/>
      <c r="G352" s="65"/>
      <c r="H352" s="65"/>
      <c r="I352" s="65"/>
      <c r="J352" s="65"/>
      <c r="K352" s="65"/>
    </row>
    <row r="353" spans="1:14">
      <c r="D353" s="88" t="s">
        <v>192</v>
      </c>
      <c r="E353" s="88"/>
      <c r="F353" s="88"/>
      <c r="M353" s="8">
        <v>1</v>
      </c>
    </row>
    <row r="354" spans="1:14">
      <c r="D354" s="70" t="s">
        <v>193</v>
      </c>
      <c r="E354" s="70"/>
      <c r="F354" s="70"/>
      <c r="G354" s="90">
        <f>SUMIF(M5:M333,M354, K5:K333)</f>
        <v/>
      </c>
      <c r="H354" s="90"/>
      <c r="I354" s="90"/>
      <c r="J354" s="90"/>
      <c r="K354" s="90"/>
      <c r="L354" s="8">
        <v>1</v>
      </c>
      <c r="M354" s="8">
        <v>18339</v>
      </c>
    </row>
    <row r="355" spans="1:14" hidden="1">
      <c r="A355" s="8">
        <v>0.2</v>
      </c>
      <c r="D355" s="88">
        <f> "	- dont T.V.A. à 20% sur " &amp;ROUND((SUMPRODUCT((M5:M333=M354)*1, K5:K333,(N5:N333=A355)*1)), 2)&amp; "€ :"</f>
        <v/>
      </c>
      <c r="E355" s="88"/>
      <c r="F355" s="88"/>
      <c r="G355" s="91"/>
      <c r="H355" s="91"/>
      <c r="I355" s="91"/>
      <c r="J355" s="91"/>
      <c r="K355" s="91"/>
      <c r="L355" s="8">
        <v>1</v>
      </c>
      <c r="N355" s="8">
        <f>ROUND((SUMPRODUCT((M5:M333=M354)*1, K5:K333,(N5:N333=A355)*1))*A355, 2)</f>
        <v/>
      </c>
    </row>
    <row r="356" spans="1:14">
      <c r="D356" s="70" t="s">
        <v>194</v>
      </c>
      <c r="E356" s="70"/>
      <c r="F356" s="70"/>
      <c r="G356" s="70"/>
      <c r="H356" s="70"/>
      <c r="I356" s="70"/>
      <c r="J356" s="70"/>
      <c r="K356" s="70"/>
    </row>
    <row r="357" spans="1:14">
      <c r="D357" s="92" t="s">
        <v>195</v>
      </c>
      <c r="E357" s="92"/>
      <c r="F357" s="92"/>
      <c r="G357" s="90">
        <f>SUM(G354:G355)</f>
        <v/>
      </c>
      <c r="H357" s="90"/>
      <c r="I357" s="90"/>
      <c r="J357" s="90"/>
      <c r="K357" s="90"/>
    </row>
    <row r="358" spans="1:14">
      <c r="D358" s="92" t="s">
        <v>196</v>
      </c>
      <c r="E358" s="92"/>
      <c r="F358" s="92"/>
      <c r="G358" s="90">
        <f>SUM(N354:N355)</f>
        <v/>
      </c>
      <c r="H358" s="90"/>
      <c r="I358" s="90"/>
      <c r="J358" s="90"/>
      <c r="K358" s="90"/>
    </row>
    <row r="359" spans="1:14">
      <c r="D359" s="92" t="s">
        <v>197</v>
      </c>
      <c r="E359" s="92"/>
      <c r="F359" s="92"/>
      <c r="G359" s="90">
        <f>SUM(G358:G357)</f>
        <v/>
      </c>
      <c r="H359" s="90"/>
      <c r="I359" s="90"/>
      <c r="J359" s="90"/>
      <c r="K359" s="90"/>
    </row>
    <row r="361" spans="1:14" ht="56.7" customHeight="1">
      <c r="G361" s="93" t="s">
        <v>198</v>
      </c>
      <c r="H361" s="93"/>
      <c r="I361" s="93"/>
      <c r="J361" s="93"/>
      <c r="K361" s="93"/>
    </row>
    <row r="363" spans="1:14" ht="85.05" customHeight="1">
      <c r="D363" s="94" t="s">
        <v>199</v>
      </c>
      <c r="E363" s="94"/>
      <c r="G363" s="94" t="s">
        <v>200</v>
      </c>
      <c r="H363" s="94"/>
      <c r="I363" s="94"/>
      <c r="J363" s="94"/>
      <c r="K363" s="94"/>
    </row>
    <row r="364" spans="1:14">
      <c r="D364" s="95" t="s">
        <v>201</v>
      </c>
      <c r="E364" s="95"/>
      <c r="F364" s="95"/>
      <c r="G364" s="95"/>
      <c r="H364" s="95"/>
      <c r="I364" s="95"/>
      <c r="J364" s="95"/>
      <c r="K364" s="95"/>
    </row>
  </sheetData>
  <sheetProtection password="E95E" sheet="1" objects="1" selectLockedCells="1"/>
  <mergeCells count="129">
    <mergeCell ref="D3:F3"/>
    <mergeCell ref="D4:F4"/>
    <mergeCell ref="D11:F11"/>
    <mergeCell ref="D14:F14"/>
    <mergeCell ref="D15:F15"/>
    <mergeCell ref="D17:J17"/>
    <mergeCell ref="D20:F20"/>
    <mergeCell ref="D23:F23"/>
    <mergeCell ref="D40:F40"/>
    <mergeCell ref="D44:F44"/>
    <mergeCell ref="D48:F48"/>
    <mergeCell ref="D50:J50"/>
    <mergeCell ref="D51:J51"/>
    <mergeCell ref="D53:F53"/>
    <mergeCell ref="D55:J55"/>
    <mergeCell ref="D56:J56"/>
    <mergeCell ref="D58:F58"/>
    <mergeCell ref="D64:F64"/>
    <mergeCell ref="D66:F66"/>
    <mergeCell ref="D67:F67"/>
    <mergeCell ref="D69:J69"/>
    <mergeCell ref="D71:F71"/>
    <mergeCell ref="D73:J73"/>
    <mergeCell ref="D75:F75"/>
    <mergeCell ref="D81:F81"/>
    <mergeCell ref="D83:J83"/>
    <mergeCell ref="D89:F89"/>
    <mergeCell ref="D90:F90"/>
    <mergeCell ref="D92:J92"/>
    <mergeCell ref="D126:F126"/>
    <mergeCell ref="D128:J128"/>
    <mergeCell ref="D134:F134"/>
    <mergeCell ref="D137:J137"/>
    <mergeCell ref="D138:J138"/>
    <mergeCell ref="D140:F140"/>
    <mergeCell ref="D147:F147"/>
    <mergeCell ref="D148:F148"/>
    <mergeCell ref="D187:F187"/>
    <mergeCell ref="D193:F193"/>
    <mergeCell ref="D199:J199"/>
    <mergeCell ref="D212:F212"/>
    <mergeCell ref="D217:F217"/>
    <mergeCell ref="D223:J223"/>
    <mergeCell ref="D224:J224"/>
    <mergeCell ref="D228:F228"/>
    <mergeCell ref="D231:F231"/>
    <mergeCell ref="D233:J233"/>
    <mergeCell ref="D238:F238"/>
    <mergeCell ref="D240:J240"/>
    <mergeCell ref="D244:F244"/>
    <mergeCell ref="D246:J246"/>
    <mergeCell ref="D249:F249"/>
    <mergeCell ref="D251:J251"/>
    <mergeCell ref="D254:F254"/>
    <mergeCell ref="D256:J256"/>
    <mergeCell ref="D259:F259"/>
    <mergeCell ref="D262:J262"/>
    <mergeCell ref="D263:J263"/>
    <mergeCell ref="D269:F269"/>
    <mergeCell ref="D271:J271"/>
    <mergeCell ref="D274:F274"/>
    <mergeCell ref="D277:F277"/>
    <mergeCell ref="D280:F280"/>
    <mergeCell ref="D282:J282"/>
    <mergeCell ref="D284:F284"/>
    <mergeCell ref="D285:J285"/>
    <mergeCell ref="D288:F288"/>
    <mergeCell ref="D289:F289"/>
    <mergeCell ref="D293:J293"/>
    <mergeCell ref="D300:F300"/>
    <mergeCell ref="D305:F305"/>
    <mergeCell ref="D306:F306"/>
    <mergeCell ref="D313:F313"/>
    <mergeCell ref="D317:F317"/>
    <mergeCell ref="D318:F318"/>
    <mergeCell ref="D320:F320"/>
    <mergeCell ref="D327:F327"/>
    <mergeCell ref="G328:K328"/>
    <mergeCell ref="D328:F328"/>
    <mergeCell ref="G329:K329"/>
    <mergeCell ref="D329:F329"/>
    <mergeCell ref="G330:K330"/>
    <mergeCell ref="D330:F330"/>
    <mergeCell ref="G331:K331"/>
    <mergeCell ref="D331:F331"/>
    <mergeCell ref="G332:K332"/>
    <mergeCell ref="D332:F332"/>
    <mergeCell ref="D333:K333"/>
    <mergeCell ref="D335:K335"/>
    <mergeCell ref="G336:K336"/>
    <mergeCell ref="D336:F336"/>
    <mergeCell ref="G337:K337"/>
    <mergeCell ref="D337:F337"/>
    <mergeCell ref="G338:K338"/>
    <mergeCell ref="D338:F338"/>
    <mergeCell ref="G339:K339"/>
    <mergeCell ref="D339:F339"/>
    <mergeCell ref="G340:K340"/>
    <mergeCell ref="D340:F340"/>
    <mergeCell ref="G341:K341"/>
    <mergeCell ref="D341:F341"/>
    <mergeCell ref="D342:F342"/>
    <mergeCell ref="D343:K343"/>
    <mergeCell ref="D344:F344"/>
    <mergeCell ref="G344:K344"/>
    <mergeCell ref="D345:F345"/>
    <mergeCell ref="G345:K345"/>
    <mergeCell ref="D346:F346"/>
    <mergeCell ref="G346:K346"/>
    <mergeCell ref="D347:K347"/>
    <mergeCell ref="D348:K348"/>
    <mergeCell ref="D349:K349"/>
    <mergeCell ref="D350:K350"/>
    <mergeCell ref="D352:K352"/>
    <mergeCell ref="D353:F353"/>
    <mergeCell ref="D354:F354"/>
    <mergeCell ref="G354:K354"/>
    <mergeCell ref="G355:K355"/>
    <mergeCell ref="D356:F356"/>
    <mergeCell ref="D357:F357"/>
    <mergeCell ref="G357:K357"/>
    <mergeCell ref="D358:F358"/>
    <mergeCell ref="G358:K358"/>
    <mergeCell ref="D359:F359"/>
    <mergeCell ref="G359:K359"/>
    <mergeCell ref="G361:K361"/>
    <mergeCell ref="D363:E363"/>
    <mergeCell ref="G363:K363"/>
    <mergeCell ref="D364:K364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&amp;L2124 - QUAI DES DUCS DE LORRAINE - ACQUISITION AMELIORATION DE 10 LOGEMENTS ET LOCAUX COMMERCIAUX 
Quai des Ducs de Lorraine  - 57480 SIERCK-LES-BAINS&amp;RDPGF - Lot n°6 ECHAFAUDAGES / RAVALEMENT DE FACADE BARDAGE BOIS 
PRO-DCE - Edition du 16/02/2026</oddHeader>
    <oddFooter>&amp;CEdition du 16/02/2026&amp;RPage &amp;P/&amp;N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7" t="s">
        <v>202</v>
      </c>
      <c r="AA1" s="8">
        <f>IF('DPGF'!G346&lt;&gt;"",'DPGF'!G346,"0")</f>
        <v/>
      </c>
    </row>
    <row r="2" spans="1:27" ht="12.75" customHeight="1">
      <c r="AA2" s="8">
        <f>UPPER(MID(AA98,1,1))&amp;MID(AA98,2,168)</f>
        <v/>
      </c>
    </row>
    <row r="3" spans="1:27" ht="25.5" customHeight="1">
      <c r="A3" s="96" t="s">
        <v>203</v>
      </c>
      <c r="B3" s="93" t="s">
        <v>204</v>
      </c>
      <c r="C3" s="97" t="s">
        <v>229</v>
      </c>
      <c r="D3" s="97"/>
      <c r="E3" s="97"/>
      <c r="F3" s="97"/>
      <c r="G3" s="97"/>
      <c r="H3" s="97"/>
      <c r="I3" s="97"/>
      <c r="J3" s="97"/>
      <c r="AA3" s="8">
        <f>INT(AA1/1000000)</f>
        <v/>
      </c>
    </row>
    <row r="4" spans="1:27" ht="12.75" customHeight="1">
      <c r="AA4" s="8">
        <f>INT((AA1-AA3*1000000)/1000)</f>
        <v/>
      </c>
    </row>
    <row r="5" spans="1:27" ht="25.5" customHeight="1">
      <c r="A5" s="96" t="s">
        <v>205</v>
      </c>
      <c r="B5" s="93" t="s">
        <v>206</v>
      </c>
      <c r="C5" s="97" t="s">
        <v>230</v>
      </c>
      <c r="D5" s="97"/>
      <c r="E5" s="97"/>
      <c r="F5" s="97"/>
      <c r="G5" s="97"/>
      <c r="H5" s="97"/>
      <c r="I5" s="97"/>
      <c r="J5" s="97"/>
      <c r="AA5" s="8">
        <f>INT(AA1-AA3*1000000-AA4*1000)</f>
        <v/>
      </c>
    </row>
    <row r="6" spans="1:27" ht="12.75" customHeight="1">
      <c r="AA6" s="8">
        <f>ROUND(AA1-AA3*1000000-AA4*1000-AA5,2)*100</f>
        <v/>
      </c>
    </row>
    <row r="7" spans="1:27" ht="12.75" customHeight="1">
      <c r="A7" s="96" t="s">
        <v>215</v>
      </c>
      <c r="B7" s="93" t="s">
        <v>216</v>
      </c>
      <c r="C7" s="97">
        <v>2124</v>
      </c>
      <c r="AA7" s="8">
        <f>AA3-AA12*100</f>
        <v/>
      </c>
    </row>
    <row r="8" spans="1:27" ht="12.75" customHeight="1">
      <c r="AA8" s="8">
        <f>0</f>
        <v/>
      </c>
    </row>
    <row r="9" spans="1:27" ht="12.75" customHeight="1">
      <c r="A9" s="96" t="s">
        <v>217</v>
      </c>
      <c r="B9" s="93" t="s">
        <v>218</v>
      </c>
      <c r="C9" s="97" t="s">
        <v>41</v>
      </c>
      <c r="AA9" s="8">
        <f>AA4-AA15*100</f>
        <v/>
      </c>
    </row>
    <row r="10" spans="1:27" ht="12.75" customHeight="1">
      <c r="AA10" s="8">
        <f>ROUND(AA5-AA18*100,0)</f>
        <v/>
      </c>
    </row>
    <row r="11" spans="1:27" ht="25.5" customHeight="1">
      <c r="A11" s="96" t="s">
        <v>207</v>
      </c>
      <c r="B11" s="93" t="s">
        <v>208</v>
      </c>
      <c r="C11" s="97" t="s">
        <v>42</v>
      </c>
      <c r="D11" s="97"/>
      <c r="E11" s="97"/>
      <c r="F11" s="97"/>
      <c r="G11" s="97"/>
      <c r="H11" s="97"/>
      <c r="I11" s="97"/>
      <c r="J11" s="97"/>
      <c r="AA11" s="8">
        <f>AA6</f>
        <v/>
      </c>
    </row>
    <row r="12" spans="1:27" ht="12.75" customHeight="1">
      <c r="AA12" s="8">
        <f>INT(AA3/100)</f>
        <v/>
      </c>
    </row>
    <row r="13" spans="1:27" ht="12.75" customHeight="1">
      <c r="A13" s="96" t="s">
        <v>219</v>
      </c>
      <c r="B13" s="93" t="s">
        <v>220</v>
      </c>
      <c r="C13" s="97" t="s">
        <v>231</v>
      </c>
      <c r="AA13" s="8">
        <f>INT((AA3-AA12*100)/10)</f>
        <v/>
      </c>
    </row>
    <row r="14" spans="1:27" ht="12.75" customHeight="1">
      <c r="AA14" s="8">
        <f>AA3-AA12*100-AA13*10</f>
        <v/>
      </c>
    </row>
    <row r="15" spans="1:27" ht="12.75" customHeight="1">
      <c r="A15" s="96" t="s">
        <v>221</v>
      </c>
      <c r="B15" s="93" t="s">
        <v>222</v>
      </c>
      <c r="C15" s="97" t="s">
        <v>232</v>
      </c>
      <c r="AA15" s="8">
        <f>INT(AA4/100)</f>
        <v/>
      </c>
    </row>
    <row r="16" spans="1:27" ht="12.75" customHeight="1">
      <c r="AA16" s="8">
        <f>INT((AA4-AA15*100)/10)</f>
        <v/>
      </c>
    </row>
    <row r="17" spans="1:27" ht="12.75" customHeight="1">
      <c r="A17" s="96" t="s">
        <v>223</v>
      </c>
      <c r="B17" s="93" t="s">
        <v>224</v>
      </c>
      <c r="C17" s="97" t="s">
        <v>233</v>
      </c>
      <c r="AA17" s="8">
        <f>AA4-AA15*100-AA16*10</f>
        <v/>
      </c>
    </row>
    <row r="18" spans="1:27" ht="12.75" customHeight="1">
      <c r="AA18" s="8">
        <f>INT(AA5/100)</f>
        <v/>
      </c>
    </row>
    <row r="19" spans="1:27" ht="12.75" customHeight="1">
      <c r="C19" s="98">
        <v>0.2</v>
      </c>
      <c r="E19" s="99" t="s">
        <v>225</v>
      </c>
      <c r="AA19" s="8">
        <f>INT((AA5-AA18*100)/10)</f>
        <v/>
      </c>
    </row>
    <row r="20" spans="1:27" ht="12.75" customHeight="1">
      <c r="C20" s="100">
        <v>0.055</v>
      </c>
      <c r="E20" s="99" t="s">
        <v>226</v>
      </c>
      <c r="AA20" s="8">
        <f>AA5-AA18*100-AA19*10</f>
        <v/>
      </c>
    </row>
    <row r="21" spans="1:27" ht="12.75" customHeight="1">
      <c r="C21" s="100">
        <v>0</v>
      </c>
      <c r="E21" s="99" t="s">
        <v>227</v>
      </c>
      <c r="AA21" s="8">
        <f>INT(AA6/10)</f>
        <v/>
      </c>
    </row>
    <row r="22" spans="1:27" ht="12.75" customHeight="1">
      <c r="C22" s="101">
        <v>0</v>
      </c>
      <c r="E22" s="99" t="s">
        <v>228</v>
      </c>
      <c r="AA22" s="8">
        <f>ROUND(AA6-AA21*10,0)</f>
        <v/>
      </c>
    </row>
    <row r="23" spans="1:27" ht="12.75" customHeight="1">
      <c r="AA23" s="8">
        <f>IF(AA12=0,"",IF(AA12=1,"",IF(AA12=2,"deux ",IF(AA12=3,"trois ",IF(AA12=4,"quatre ",IF(AA12=5,"cinq ",AA42))))))</f>
        <v/>
      </c>
    </row>
    <row r="24" spans="1:27" ht="12.75" customHeight="1">
      <c r="A24" s="96" t="s">
        <v>209</v>
      </c>
      <c r="B24" s="93" t="s">
        <v>210</v>
      </c>
      <c r="C24" s="97" t="s">
        <v>234</v>
      </c>
      <c r="D24" s="97"/>
      <c r="E24" s="97"/>
      <c r="F24" s="97"/>
      <c r="G24" s="97"/>
      <c r="H24" s="97"/>
      <c r="I24" s="97"/>
      <c r="J24" s="97"/>
      <c r="AA24" s="8">
        <f>IF(AA12=0,"",IF(AA12&lt;2,"cent ",AA43))</f>
        <v/>
      </c>
    </row>
    <row r="25" spans="1:27" ht="12.75" customHeight="1">
      <c r="AA25" s="8">
        <f>IF(AA13=1,AA44,IF(AA13=7,AA64,IF(AA13=9,AA80,AA89)))</f>
        <v/>
      </c>
    </row>
    <row r="26" spans="1:27" ht="12.75" customHeight="1">
      <c r="A26" s="96" t="s">
        <v>211</v>
      </c>
      <c r="B26" s="93" t="s">
        <v>212</v>
      </c>
      <c r="C26" s="97" t="s">
        <v>235</v>
      </c>
      <c r="D26" s="97"/>
      <c r="E26" s="97"/>
      <c r="F26" s="97"/>
      <c r="G26" s="97"/>
      <c r="H26" s="97"/>
      <c r="I26" s="97"/>
      <c r="J26" s="97"/>
      <c r="AA26" s="8">
        <f>IF(AA7=11,"",IF(AA7=12,"",IF(AA7=13,"",IF(AA7=14,"",IF(AA7=15,"",IF(AA7=16,"",AA45))))))</f>
        <v/>
      </c>
    </row>
    <row r="27" spans="1:27" ht="12.75" customHeight="1">
      <c r="AA27" s="8">
        <f>IF(AA3=0,"",IF(AA3&lt;2,"million ","millions "))</f>
        <v/>
      </c>
    </row>
    <row r="28" spans="1:27" ht="12.75" customHeight="1">
      <c r="A28" s="96" t="s">
        <v>213</v>
      </c>
      <c r="B28" s="93" t="s">
        <v>214</v>
      </c>
      <c r="C28" s="97"/>
      <c r="D28" s="97"/>
      <c r="E28" s="97"/>
      <c r="F28" s="97"/>
      <c r="G28" s="97"/>
      <c r="H28" s="97"/>
      <c r="I28" s="97"/>
      <c r="J28" s="97"/>
      <c r="AA28" s="8">
        <f>IF(AA8=1,"",IF(AA15=0,"",IF(AA15=1,"",IF(AA15=2,"deux ",IF(AA15=3,"trois ",IF(AA15=4,"quatre ",IF(AA15=5,"cinq ",AA46)))))))</f>
        <v/>
      </c>
    </row>
    <row r="29" spans="1:27" ht="12.75" customHeight="1">
      <c r="AA29" s="8">
        <f>IF(AA15=0,"",IF(AA15&lt;2,"cent ",AA47))</f>
        <v/>
      </c>
    </row>
    <row r="30" spans="1:27" ht="12.75" customHeight="1">
      <c r="AA30" s="8">
        <f>IF(AA16=1,AA48,IF(AA16=7,AA66,IF(AA16=9,AA81,AA90)))</f>
        <v/>
      </c>
    </row>
    <row r="31" spans="1:27" ht="12.75" customHeight="1">
      <c r="AA31" s="8">
        <f>IF(AA4=1,"",AA49)</f>
        <v/>
      </c>
    </row>
    <row r="32" spans="1:27" ht="12.75" customHeight="1">
      <c r="AA32" s="8">
        <f>IF(AA4&gt;0,"mille ","")</f>
        <v/>
      </c>
    </row>
    <row r="33" spans="27:27" ht="12.75" customHeight="1">
      <c r="AA33" s="8">
        <f>IF(INT(AA1)=0,"zéro ",IF(AA18=0,"",IF(AA18=1,"",IF(AA18=2,"deux ",IF(AA18=3,"trois ",IF(AA18=4,"quatre ",IF(AA18=5,"cinq ",AA50)))))))</f>
        <v/>
      </c>
    </row>
    <row r="34" spans="27:27" ht="12.75" customHeight="1">
      <c r="AA34" s="8">
        <f>IF(AA18=0,"",IF(AA18&lt;2,"cent ",AA51))</f>
        <v/>
      </c>
    </row>
    <row r="35" spans="27:27" ht="12.75" customHeight="1">
      <c r="AA35" s="8">
        <f>IF(AA19=1,AA52,IF(AA19=7,AA68,IF(AA19=9,AA83,AA91)))</f>
        <v/>
      </c>
    </row>
    <row r="36" spans="27:27" ht="12.75" customHeight="1">
      <c r="AA36" s="8">
        <f>IF(AA10=11,"",IF(AA10=12,"",IF(AA10=13,"",IF(AA10=14,"",IF(AA10=15,"",IF(AA10=16,"",AA53))))))</f>
        <v/>
      </c>
    </row>
    <row r="37" spans="27:27" ht="12.75" customHeight="1">
      <c r="AA37" s="8">
        <f>IF(INT(AA1&lt;2),"euro ","euros ")</f>
        <v/>
      </c>
    </row>
    <row r="38" spans="27:27" ht="12.75" customHeight="1">
      <c r="AA38" s="8">
        <f>IF(AA6&gt;0,"et ","")</f>
        <v/>
      </c>
    </row>
    <row r="39" spans="27:27" ht="12.75" customHeight="1">
      <c r="AA39" s="8">
        <f>IF(AA21=1,AA54,IF(AA21=7,AA70,IF(AA21=9,AA84,AA92)))</f>
        <v/>
      </c>
    </row>
    <row r="40" spans="27:27" ht="12.75" customHeight="1">
      <c r="AA40" s="8">
        <f>IF(AA11=11,"",IF(AA11=12,"",IF(AA11=13,"",IF(AA11=14,"",IF(AA11=15,"",IF(AA11=16,"",AA55))))))</f>
        <v/>
      </c>
    </row>
    <row r="41" spans="27:27" ht="12.75" customHeight="1">
      <c r="AA41" s="8">
        <f>IF(AA6=0,"",IF(AA6&lt;2,"centime","centimes"))</f>
        <v/>
      </c>
    </row>
    <row r="42" spans="27:27" ht="12.75" customHeight="1">
      <c r="AA42" s="8">
        <f>IF(AA3=0," ",IF(AA12=6,"six ",IF(AA12=7,"sept ",IF(AA12=8,"huit ",IF(AA12=9,"neuf ",)))))</f>
        <v/>
      </c>
    </row>
    <row r="43" spans="27:27" ht="12.75" customHeight="1">
      <c r="AA43" s="8">
        <f>IF(AA7&gt;0,"cent ", "cents ")</f>
        <v/>
      </c>
    </row>
    <row r="44" spans="27:27" ht="12.75" customHeight="1">
      <c r="AA44" s="8">
        <f>IF(AA7=10,"dix ",IF(AA7=11,"onze ",IF(AA7=12,"douze ",IF(AA7=13,"treize ",IF(AA7=14,"quatorze ",IF(AA7=15,"quinze ",AA56))))))</f>
        <v/>
      </c>
    </row>
    <row r="45" spans="27:27" ht="12.75" customHeight="1">
      <c r="AA45" s="8">
        <f>IF(AA7=17,"",IF(AA7=18,"",IF(AA7=19,"",AA57)))</f>
        <v/>
      </c>
    </row>
    <row r="46" spans="27:27" ht="12.75" customHeight="1">
      <c r="AA46" s="8">
        <f>IF(AA15=6,"six ",IF(AA15=7,"sept ",IF(AA15=8,"huit ",IF(AA15=9,"neuf ",))))</f>
        <v/>
      </c>
    </row>
    <row r="47" spans="27:27" ht="12.75" customHeight="1">
      <c r="AA47" s="8">
        <f>IF(AA9&gt;0,"cent ", "cents ")</f>
        <v/>
      </c>
    </row>
    <row r="48" spans="27:27" ht="12.75" customHeight="1">
      <c r="AA48" s="8">
        <f>IF(AA9=10,"dix ",IF(AA9=11,"onze ",IF(AA9=12,"douze ",IF(AA9=13,"treize ",IF(AA9=14,"quatorze ",IF(AA9=15,"quinze ",AA58))))))</f>
        <v/>
      </c>
    </row>
    <row r="49" spans="27:27" ht="12.75" customHeight="1">
      <c r="AA49" s="8">
        <f>IF(AA9=11,"",IF(AA9=12,"",IF(AA9=13,"",IF(AA9=14,"",IF(AA9=15,"",IF(AA9=16,"",AA59))))))</f>
        <v/>
      </c>
    </row>
    <row r="50" spans="27:27" ht="12.75" customHeight="1">
      <c r="AA50" s="8">
        <f>IF(AA18=6,"six ",IF(AA18=7,"sept ",IF(AA18=8,"huit ",IF(AA18=9,"neuf ",))))</f>
        <v/>
      </c>
    </row>
    <row r="51" spans="27:27" ht="12.75" customHeight="1">
      <c r="AA51" s="8">
        <f>IF(AA10&gt;0,"cent ", "cents ")</f>
        <v/>
      </c>
    </row>
    <row r="52" spans="27:27" ht="12.75" customHeight="1">
      <c r="AA52" s="8">
        <f>IF(AA10=10,"dix ",IF(AA10=11,"onze ",IF(AA10=12,"douze ",IF(AA10=13,"treize ",IF(AA10=14,"quatorze ",IF(AA10=15,"quinze ",AA60))))))</f>
        <v/>
      </c>
    </row>
    <row r="53" spans="27:27" ht="12.75" customHeight="1">
      <c r="AA53" s="8">
        <f>IF(AA10=17,"",IF(AA10=18,"",IF(AA10=19,"",AA61)))</f>
        <v/>
      </c>
    </row>
    <row r="54" spans="27:27" ht="12.75" customHeight="1">
      <c r="AA54" s="8">
        <f>IF(AA11=10,"dix ",IF(AA11=11,"onze ",IF(AA11=12,"douze ",IF(AA11=13,"treize ",IF(AA11=14,"quatorze ",IF(AA11=15,"quinze ",AA62))))))</f>
        <v/>
      </c>
    </row>
    <row r="55" spans="27:27" ht="12.75" customHeight="1">
      <c r="AA55" s="8">
        <f>IF(AA11=17,"",IF(AA11=18,"",IF(AA11=19,"",AA63)))</f>
        <v/>
      </c>
    </row>
    <row r="56" spans="27:27" ht="12.75" customHeight="1">
      <c r="AA56" s="8">
        <f>IF(AA7=16,"seize ",IF(AA7=17,"dix-sept ",IF(AA7=18,"dix-huit ",IF(AA7=19,"dix-neuf ",AA64))))</f>
        <v/>
      </c>
    </row>
    <row r="57" spans="27:27" ht="12.75" customHeight="1">
      <c r="AA57" s="8">
        <f>IF(AA7=21,"et un ",IF(AA7=31,"et un ",IF(AA7=41,"et un ",IF(AA7=51,"et un ",IF(AA7=61,"et un ",AA65)))))</f>
        <v/>
      </c>
    </row>
    <row r="58" spans="27:27" ht="12.75" customHeight="1">
      <c r="AA58" s="8">
        <f>IF(AA9=16,"seize ",IF(AA9=17,"dix-sept ",IF(AA9=18,"dix-huit ",IF(AA9=19,"dix-neuf ",AA66))))</f>
        <v/>
      </c>
    </row>
    <row r="59" spans="27:27" ht="12.75" customHeight="1">
      <c r="AA59" s="8">
        <f>IF(AA9=17,"",IF(AA9=18,"",IF(AA9=19,"",AA67)))</f>
        <v/>
      </c>
    </row>
    <row r="60" spans="27:27" ht="12.75" customHeight="1">
      <c r="AA60" s="8">
        <f>IF(AA10=16,"seize ",IF(AA10=17,"dix-sept ",IF(AA10=18,"dix-huit ",IF(AA10=19,"dix-neuf ",AA68))))</f>
        <v/>
      </c>
    </row>
    <row r="61" spans="27:27" ht="12.75" customHeight="1">
      <c r="AA61" s="8">
        <f>IF(AA10=21,"et un ",IF(AA10=31,"et un ",IF(AA10=41,"et un ",IF(AA10=51,"et un ",IF(AA10=61,"et un ",AA69)))))</f>
        <v/>
      </c>
    </row>
    <row r="62" spans="27:27" ht="12.75" customHeight="1">
      <c r="AA62" s="8">
        <f>IF(AA11=16,"seize ",IF(AA11=17,"dix-sept ",IF(AA11=18,"dix-huit ",IF(AA11=19,"dix-neuf ",AA70))))</f>
        <v/>
      </c>
    </row>
    <row r="63" spans="27:27" ht="12.75" customHeight="1">
      <c r="AA63" s="8">
        <f>IF(AA11=21,"et un ",IF(AA11=31,"et un ",IF(AA11=41,"et un ",IF(AA11=51,"et un ",IF(AA11=61,"et un ",AA71)))))</f>
        <v/>
      </c>
    </row>
    <row r="64" spans="27:27" ht="12.75" customHeight="1">
      <c r="AA64" s="8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8">
        <f>IF(AA13=9,"",IF(AA13=7,"",IF(AA14=0,"",IF(AA14=1,"un ",IF(AA14=2,"deux ",IF(AA14=3,"trois ",IF(AA14=4,"quatre ",IF(AA14=5,"cinq ",AA73))))))))</f>
        <v/>
      </c>
    </row>
    <row r="66" spans="27:27" ht="12.75" customHeight="1">
      <c r="AA66" s="8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8">
        <f>IF(AA9=21,"et un ",IF(AA9=31,"et un ",IF(AA9=41,"et un ",IF(AA9=51,"et un ",IF(AA9=61,"et un ",AA75)))))</f>
        <v/>
      </c>
    </row>
    <row r="68" spans="27:27" ht="12.75" customHeight="1">
      <c r="AA68" s="8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8">
        <f>IF(AA19=9,"",IF(AA19=7,"",IF(AA20=0,"",IF(AA20=1,"un ",IF(AA20=2,"deux ",IF(AA20=3,"trois ",IF(AA20=4,"quatre ",IF(AA20=5,"cinq ",AA77))))))))</f>
        <v/>
      </c>
    </row>
    <row r="70" spans="27:27" ht="12.75" customHeight="1">
      <c r="AA70" s="8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8">
        <f>IF(AA21=9,"",IF(AA21=7,"",IF(AA22=0,"",IF(AA22=1,"un ",IF(AA22=2,"deux ",IF(AA22=3,"trois ",IF(AA22=4,"quatre ",IF(AA22=5,"cinq ",AA79))))))))</f>
        <v/>
      </c>
    </row>
    <row r="72" spans="27:27" ht="12.75" customHeight="1">
      <c r="AA72" s="8">
        <f>IF(AA7=76,"soixante-seize ",IF(AA7=77,"soixante-dix-sept ",IF(AA7=78,"soixante-dix-huit ",IF(AA7=79,"soixante-dix-neuf ",AA80))))</f>
        <v/>
      </c>
    </row>
    <row r="73" spans="27:27" ht="12.75" customHeight="1">
      <c r="AA73" s="8">
        <f>IF(AA13=9,"",IF(AA14=6,"six ",IF(AA14=7,"sept ",IF(AA14=8,"huit ",IF(AA14=9,"neuf ",)))))</f>
        <v/>
      </c>
    </row>
    <row r="74" spans="27:27" ht="12.75" customHeight="1">
      <c r="AA74" s="8">
        <f>IF(AA9=76,"soixante-seize ",IF(AA9=77,"soixante-dix-sept ",IF(AA9=78,"soixante-dix-huit ",IF(AA9=79,"soixante-dix-neuf ",AA81))))</f>
        <v/>
      </c>
    </row>
    <row r="75" spans="27:27" ht="12.75" customHeight="1">
      <c r="AA75" s="8">
        <f>IF(AA16=9,"",IF(AA16=7,"",IF(AA17=0,"",IF(AA17=1,"un ",IF(AA17=2,"deux ",IF(AA17=3,"trois ",IF(AA17=4,"quatre ",IF(AA17=5,"cinq ",AA82))))))))</f>
        <v/>
      </c>
    </row>
    <row r="76" spans="27:27" ht="12.75" customHeight="1">
      <c r="AA76" s="8">
        <f>IF(AA10=76,"soixante-seize ",IF(AA10=77,"soixante-dix-sept ",IF(AA10=78,"soixante-dix-huit ",IF(AA10=79,"soixante-dix-neuf ",AA83))))</f>
        <v/>
      </c>
    </row>
    <row r="77" spans="27:27" ht="12.75" customHeight="1">
      <c r="AA77" s="8">
        <f>IF(AA19=9,"",IF(AA20=6,"six ",IF(AA20=7,"sept ",IF(AA20=8,"huit ",IF(AA20=9,"neuf ",)))))</f>
        <v/>
      </c>
    </row>
    <row r="78" spans="27:27" ht="12.75" customHeight="1">
      <c r="AA78" s="8">
        <f>IF(AA11=76,"soixante-seize ",IF(AA11=77,"soixante-dix-sept ",IF(AA11=78,"soixante-dix-huit ",IF(AA11=79,"soixante-dix-neuf ",AA84))))</f>
        <v/>
      </c>
    </row>
    <row r="79" spans="27:27" ht="12.75" customHeight="1">
      <c r="AA79" s="8">
        <f>IF(AA21=9,"",IF(AA22=6,"six ",IF(AA22=7,"sept ",IF(AA22=8,"huit ",IF(AA22=9,"neuf ",)))))</f>
        <v/>
      </c>
    </row>
    <row r="80" spans="27:27" ht="12.75" customHeight="1">
      <c r="AA80" s="8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8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8">
        <f>IF(AA16=9,"",IF(AA17=6,"six ",IF(AA17=7,"sept ",IF(AA17=8,"huit ",IF(AA17=9,"neuf ",)))))</f>
        <v/>
      </c>
    </row>
    <row r="83" spans="27:27" ht="12.75" customHeight="1">
      <c r="AA83" s="8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8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8">
        <f>IF(AA7=96,"quatre-vingt-seize ",IF(AA7=97,"quatre-vingt-dix-sept ",IF(AA7=98,"quatre-vingt-dix-huit ",IF(AA7=99,"quatre-vingt-dix-neuf ",AA89))))</f>
        <v/>
      </c>
    </row>
    <row r="86" spans="27:27" ht="12.75" customHeight="1">
      <c r="AA86" s="8">
        <f>IF(AA9=96,"quatre-vingt-seize ",IF(AA9=97,"quatre-vingt-dix-sept ",IF(AA9=98,"quatre-vingt-dix-huit ",IF(AA9=99,"quatre-vingt-dix-neuf ",AA90))))</f>
        <v/>
      </c>
    </row>
    <row r="87" spans="27:27" ht="12.75" customHeight="1">
      <c r="AA87" s="8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8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8">
        <f>IF(AA13=2,"vingt ",IF(AA13=3,"trente ",IF(AA13=4,"quarante ",IF(AA13=5,"cinquante ",AA93))))</f>
        <v/>
      </c>
    </row>
    <row r="90" spans="27:27" ht="12.75" customHeight="1">
      <c r="AA90" s="8">
        <f>IF(AA16=2,"vingt ",IF(AA16=3,"trente ",IF(AA16=4,"quarante ",IF(AA16=5,"cinquante ",AA94))))</f>
        <v/>
      </c>
    </row>
    <row r="91" spans="27:27" ht="12.75" customHeight="1">
      <c r="AA91" s="8">
        <f>IF(AA19=2,"vingt ",IF(AA19=3,"trente ",IF(AA19=4,"quarante ",IF(AA19=5,"cinquante ",AA95))))</f>
        <v/>
      </c>
    </row>
    <row r="92" spans="27:27" ht="12.75" customHeight="1">
      <c r="AA92" s="8">
        <f>IF(AA21=2,"vingt ",IF(AA21=3,"trente ",IF(AA21=4,"quarante ",IF(AA21=5,"cinquante ",AA96))))</f>
        <v/>
      </c>
    </row>
    <row r="93" spans="27:27" ht="12.75" customHeight="1">
      <c r="AA93" s="8">
        <f>IF(AA13=6,"soixante ",IF(AA7=80,"quatre-vingts ",IF(AA13=8,"quatre-vingt-","")))</f>
        <v/>
      </c>
    </row>
    <row r="94" spans="27:27" ht="12.75" customHeight="1">
      <c r="AA94" s="8">
        <f>IF(AA16=6,"soixante ",IF(AA9=80,"quatre-vingts ",IF(AA16=8,"quatre-vingt-","")))</f>
        <v/>
      </c>
    </row>
    <row r="95" spans="27:27" ht="12.75" customHeight="1">
      <c r="AA95" s="8">
        <f>IF(AA19=6,"soixante ",IF(AA10=80,"quatre-vingts ",IF(AA19=8,"quatre-vingt-","")))</f>
        <v/>
      </c>
    </row>
    <row r="96" spans="27:27" ht="12.75" customHeight="1">
      <c r="AA96" s="8">
        <f>IF(AA21=6,"soixante ",IF(AA11=80,"quatre-vingts ",IF(AA21=8,"quatre-vingt-","")))</f>
        <v/>
      </c>
    </row>
    <row r="97" spans="27:27" ht="12.75" customHeight="1">
      <c r="AA97" s="8">
        <f>0</f>
        <v/>
      </c>
    </row>
    <row r="98" spans="27:27" ht="12.75" customHeight="1">
      <c r="AA98" s="8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8" t="s">
        <v>236</v>
      </c>
      <c r="B1" s="8" t="s">
        <v>237</v>
      </c>
    </row>
    <row r="2" spans="1:3">
      <c r="A2" s="8" t="s">
        <v>238</v>
      </c>
      <c r="B2" s="8" t="s">
        <v>229</v>
      </c>
    </row>
    <row r="3" spans="1:3">
      <c r="A3" s="8" t="s">
        <v>239</v>
      </c>
      <c r="B3" s="8">
        <v>1</v>
      </c>
    </row>
    <row r="4" spans="1:3">
      <c r="A4" s="8" t="s">
        <v>240</v>
      </c>
      <c r="B4" s="8">
        <v>0</v>
      </c>
    </row>
    <row r="5" spans="1:3">
      <c r="A5" s="8" t="s">
        <v>241</v>
      </c>
      <c r="B5" s="8">
        <v>0</v>
      </c>
    </row>
    <row r="6" spans="1:3">
      <c r="A6" s="8" t="s">
        <v>242</v>
      </c>
      <c r="B6" s="8">
        <v>1</v>
      </c>
    </row>
    <row r="7" spans="1:3">
      <c r="A7" s="8" t="s">
        <v>243</v>
      </c>
      <c r="B7" s="8">
        <v>1</v>
      </c>
    </row>
    <row r="8" spans="1:3">
      <c r="A8" s="8" t="s">
        <v>244</v>
      </c>
      <c r="B8" s="8">
        <v>0</v>
      </c>
    </row>
    <row r="9" spans="1:3">
      <c r="A9" s="8" t="s">
        <v>245</v>
      </c>
      <c r="B9" s="8">
        <v>0</v>
      </c>
    </row>
    <row r="10" spans="1:3">
      <c r="A10" s="8" t="s">
        <v>246</v>
      </c>
      <c r="C10" s="8" t="s">
        <v>247</v>
      </c>
    </row>
    <row r="11" spans="1:3">
      <c r="A11" s="8" t="s">
        <v>248</v>
      </c>
      <c r="B11" s="8">
        <v>0</v>
      </c>
    </row>
    <row r="12" spans="1:3">
      <c r="A12" s="8" t="s">
        <v>249</v>
      </c>
      <c r="B12" s="8" t="s">
        <v>250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102" t="s">
        <v>251</v>
      </c>
      <c r="C2" s="102"/>
      <c r="D2" s="102"/>
      <c r="E2" s="102"/>
      <c r="F2" s="102"/>
      <c r="G2" s="102"/>
      <c r="H2" s="102"/>
      <c r="I2" s="102"/>
      <c r="J2" s="102"/>
    </row>
    <row r="4" spans="1:10" ht="12.75" customHeight="1">
      <c r="A4" s="96" t="s">
        <v>203</v>
      </c>
      <c r="B4" s="93" t="s">
        <v>252</v>
      </c>
      <c r="C4" s="103"/>
      <c r="D4" s="103"/>
      <c r="E4" s="103"/>
      <c r="F4" s="103"/>
      <c r="G4" s="103"/>
      <c r="H4" s="103"/>
      <c r="I4" s="103"/>
      <c r="J4" s="103"/>
    </row>
    <row r="6" spans="1:10" ht="12.75" customHeight="1">
      <c r="A6" s="96" t="s">
        <v>205</v>
      </c>
      <c r="B6" s="93" t="s">
        <v>253</v>
      </c>
      <c r="C6" s="103"/>
      <c r="D6" s="103"/>
      <c r="E6" s="103"/>
      <c r="F6" s="103"/>
      <c r="G6" s="103"/>
      <c r="H6" s="103"/>
      <c r="I6" s="103"/>
      <c r="J6" s="103"/>
    </row>
    <row r="8" spans="1:10" ht="12.75" customHeight="1">
      <c r="A8" s="96" t="s">
        <v>215</v>
      </c>
      <c r="B8" s="93" t="s">
        <v>254</v>
      </c>
      <c r="C8" s="103"/>
      <c r="D8" s="103"/>
      <c r="E8" s="103"/>
      <c r="F8" s="103"/>
      <c r="G8" s="103"/>
      <c r="H8" s="103"/>
      <c r="I8" s="103"/>
      <c r="J8" s="103"/>
    </row>
    <row r="10" spans="1:10" ht="12.75" customHeight="1">
      <c r="A10" s="96" t="s">
        <v>217</v>
      </c>
      <c r="B10" s="93" t="s">
        <v>255</v>
      </c>
      <c r="C10" s="104"/>
      <c r="D10" s="104"/>
      <c r="E10" s="104"/>
      <c r="F10" s="104"/>
      <c r="G10" s="104"/>
      <c r="H10" s="104"/>
      <c r="I10" s="104"/>
      <c r="J10" s="104"/>
    </row>
    <row r="12" spans="1:10" ht="12.75" customHeight="1">
      <c r="A12" s="96" t="s">
        <v>207</v>
      </c>
      <c r="B12" s="93" t="s">
        <v>256</v>
      </c>
      <c r="C12" s="103"/>
      <c r="D12" s="103"/>
      <c r="E12" s="103"/>
      <c r="F12" s="103"/>
      <c r="G12" s="103"/>
      <c r="H12" s="103"/>
      <c r="I12" s="103"/>
      <c r="J12" s="103"/>
    </row>
    <row r="14" spans="1:10" ht="12.75" customHeight="1">
      <c r="A14" s="96" t="s">
        <v>219</v>
      </c>
      <c r="B14" s="93" t="s">
        <v>257</v>
      </c>
      <c r="C14" s="103"/>
      <c r="D14" s="103"/>
      <c r="E14" s="103"/>
      <c r="F14" s="103"/>
      <c r="G14" s="103"/>
      <c r="H14" s="103"/>
      <c r="I14" s="103"/>
      <c r="J14" s="103"/>
    </row>
    <row r="16" spans="1:10" ht="12.75" customHeight="1">
      <c r="A16" s="96" t="s">
        <v>221</v>
      </c>
      <c r="B16" s="93" t="s">
        <v>258</v>
      </c>
      <c r="C16" s="103"/>
      <c r="D16" s="103"/>
      <c r="E16" s="103"/>
      <c r="F16" s="103"/>
      <c r="G16" s="103"/>
      <c r="H16" s="103"/>
      <c r="I16" s="103"/>
      <c r="J16" s="103"/>
    </row>
    <row r="18" spans="1:10" ht="12.75" customHeight="1">
      <c r="A18" s="96" t="s">
        <v>223</v>
      </c>
      <c r="B18" s="93" t="s">
        <v>259</v>
      </c>
      <c r="C18" s="105"/>
      <c r="D18" s="105"/>
      <c r="E18" s="105"/>
      <c r="F18" s="105"/>
      <c r="G18" s="105"/>
      <c r="H18" s="105"/>
      <c r="I18" s="105"/>
      <c r="J18" s="105"/>
    </row>
    <row r="20" spans="1:10" ht="12.75" customHeight="1">
      <c r="A20" s="96" t="s">
        <v>260</v>
      </c>
      <c r="B20" s="93" t="s">
        <v>261</v>
      </c>
      <c r="C20" s="105"/>
      <c r="D20" s="105"/>
      <c r="E20" s="105"/>
      <c r="F20" s="105"/>
      <c r="G20" s="105"/>
      <c r="H20" s="105"/>
      <c r="I20" s="105"/>
      <c r="J20" s="105"/>
    </row>
    <row r="22" spans="1:10" ht="12.75" customHeight="1">
      <c r="A22" s="96" t="s">
        <v>209</v>
      </c>
      <c r="B22" s="93" t="s">
        <v>262</v>
      </c>
      <c r="C22" s="105"/>
      <c r="D22" s="105"/>
      <c r="E22" s="105"/>
      <c r="F22" s="105"/>
      <c r="G22" s="105"/>
      <c r="H22" s="105"/>
      <c r="I22" s="105"/>
      <c r="J22" s="105"/>
    </row>
    <row r="24" spans="1:10" ht="12.75" customHeight="1">
      <c r="A24" s="96" t="s">
        <v>211</v>
      </c>
      <c r="B24" s="93" t="s">
        <v>263</v>
      </c>
      <c r="C24" s="103"/>
      <c r="D24" s="103"/>
      <c r="E24" s="103"/>
      <c r="F24" s="103"/>
      <c r="G24" s="103"/>
      <c r="H24" s="103"/>
      <c r="I24" s="103"/>
      <c r="J24" s="103"/>
    </row>
    <row r="28" spans="1:10" ht="60" customHeight="1">
      <c r="A28" s="96" t="s">
        <v>213</v>
      </c>
      <c r="B28" s="93" t="s">
        <v>264</v>
      </c>
      <c r="C28" s="103"/>
      <c r="D28" s="103"/>
      <c r="E28" s="103"/>
      <c r="F28" s="103"/>
      <c r="G28" s="103"/>
      <c r="H28" s="103"/>
      <c r="I28" s="103"/>
      <c r="J28" s="103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106" t="s">
        <v>265</v>
      </c>
      <c r="C2" s="106"/>
      <c r="D2" s="106"/>
      <c r="E2" s="106"/>
      <c r="F2" s="106"/>
    </row>
    <row r="4" spans="2:6" ht="12.75" customHeight="1">
      <c r="B4" s="107" t="s">
        <v>266</v>
      </c>
      <c r="C4" s="107" t="s">
        <v>267</v>
      </c>
      <c r="D4" s="107" t="s">
        <v>268</v>
      </c>
      <c r="E4" s="107" t="s">
        <v>269</v>
      </c>
      <c r="F4" s="107" t="s">
        <v>270</v>
      </c>
    </row>
    <row r="6" spans="2:6" ht="12.75" customHeight="1">
      <c r="B6" s="108"/>
      <c r="C6" s="109"/>
      <c r="D6" s="110"/>
      <c r="E6" s="111"/>
      <c r="F6" s="112">
        <f>IF(AND(E6= "",D6= ""), "", ROUND(ROUND(E6, 2) * ROUND(D6, 3), 2))</f>
        <v/>
      </c>
    </row>
    <row r="8" spans="2:6" ht="12.75" customHeight="1">
      <c r="B8" s="108"/>
      <c r="C8" s="109"/>
      <c r="D8" s="110"/>
      <c r="E8" s="111"/>
      <c r="F8" s="112">
        <f>IF(AND(E8= "",D8= ""), "", ROUND(ROUND(E8, 2) * ROUND(D8, 3), 2))</f>
        <v/>
      </c>
    </row>
    <row r="10" spans="2:6" ht="12.75" customHeight="1">
      <c r="B10" s="108"/>
      <c r="C10" s="109"/>
      <c r="D10" s="110"/>
      <c r="E10" s="111"/>
      <c r="F10" s="112">
        <f>IF(AND(E10= "",D10= ""), "", ROUND(ROUND(E10, 2) * ROUND(D10, 3), 2))</f>
        <v/>
      </c>
    </row>
    <row r="12" spans="2:6" ht="12.75" customHeight="1">
      <c r="B12" s="108"/>
      <c r="C12" s="109"/>
      <c r="D12" s="110"/>
      <c r="E12" s="111"/>
      <c r="F12" s="112">
        <f>IF(AND(E12= "",D12= ""), "", ROUND(ROUND(E12, 2) * ROUND(D12, 3), 2))</f>
        <v/>
      </c>
    </row>
    <row r="14" spans="2:6" ht="12.75" customHeight="1">
      <c r="B14" s="108"/>
      <c r="C14" s="109"/>
      <c r="D14" s="110"/>
      <c r="E14" s="111"/>
      <c r="F14" s="112">
        <f>IF(AND(E14= "",D14= ""), "", ROUND(ROUND(E14, 2) * ROUND(D14, 3), 2))</f>
        <v/>
      </c>
    </row>
    <row r="16" spans="2:6" ht="12.75" customHeight="1">
      <c r="B16" s="108"/>
      <c r="C16" s="109"/>
      <c r="D16" s="110"/>
      <c r="E16" s="111"/>
      <c r="F16" s="112">
        <f>IF(AND(E16= "",D16= ""), "", ROUND(ROUND(E16, 2) * ROUND(D16, 3), 2))</f>
        <v/>
      </c>
    </row>
    <row r="18" spans="2:6" ht="12.75" customHeight="1">
      <c r="B18" s="108"/>
      <c r="C18" s="109"/>
      <c r="D18" s="110"/>
      <c r="E18" s="111"/>
      <c r="F18" s="112">
        <f>IF(AND(E18= "",D18= ""), "", ROUND(ROUND(E18, 2) * ROUND(D18, 3), 2))</f>
        <v/>
      </c>
    </row>
    <row r="20" spans="2:6" ht="12.75" customHeight="1">
      <c r="B20" s="108"/>
      <c r="C20" s="109"/>
      <c r="D20" s="110"/>
      <c r="E20" s="111"/>
      <c r="F20" s="112">
        <f>IF(AND(E20= "",D20= ""), "", ROUND(ROUND(E20, 2) * ROUND(D20, 3), 2))</f>
        <v/>
      </c>
    </row>
    <row r="22" spans="2:6" ht="12.75" customHeight="1">
      <c r="B22" s="108"/>
      <c r="C22" s="109"/>
      <c r="D22" s="110"/>
      <c r="E22" s="111"/>
      <c r="F22" s="112">
        <f>IF(AND(E22= "",D22= ""), "", ROUND(ROUND(E22, 2) * ROUND(D22, 3), 2))</f>
        <v/>
      </c>
    </row>
    <row r="24" spans="2:6" ht="12.75" customHeight="1">
      <c r="B24" s="108"/>
      <c r="C24" s="109"/>
      <c r="D24" s="110"/>
      <c r="E24" s="111"/>
      <c r="F24" s="112">
        <f>IF(AND(E24= "",D24= ""), "", ROUND(ROUND(E24, 2) * ROUND(D24, 3), 2))</f>
        <v/>
      </c>
    </row>
    <row r="26" spans="2:6" ht="12.75" customHeight="1">
      <c r="B26" s="108"/>
      <c r="C26" s="109"/>
      <c r="D26" s="110"/>
      <c r="E26" s="111"/>
      <c r="F26" s="112">
        <f>IF(AND(E26= "",D26= ""), "", ROUND(ROUND(E26, 2) * ROUND(D26, 3), 2))</f>
        <v/>
      </c>
    </row>
    <row r="28" spans="2:6" ht="12.75" customHeight="1">
      <c r="B28" s="108"/>
      <c r="C28" s="109"/>
      <c r="D28" s="110"/>
      <c r="E28" s="111"/>
      <c r="F28" s="112">
        <f>IF(AND(E28= "",D28= ""), "", ROUND(ROUND(E28, 2) * ROUND(D28, 3), 2))</f>
        <v/>
      </c>
    </row>
    <row r="30" spans="2:6" ht="12.75" customHeight="1">
      <c r="B30" s="108"/>
      <c r="C30" s="109"/>
      <c r="D30" s="110"/>
      <c r="E30" s="111"/>
      <c r="F30" s="112">
        <f>IF(AND(E30= "",D30= ""), "", ROUND(ROUND(E30, 2) * ROUND(D30, 3), 2))</f>
        <v/>
      </c>
    </row>
    <row r="32" spans="2:6" ht="12.75" customHeight="1">
      <c r="B32" s="108"/>
      <c r="C32" s="109"/>
      <c r="D32" s="110"/>
      <c r="E32" s="111"/>
      <c r="F32" s="112">
        <f>IF(AND(E32= "",D32= ""), "", ROUND(ROUND(E32, 2) * ROUND(D32, 3), 2))</f>
        <v/>
      </c>
    </row>
    <row r="34" spans="2:6" ht="12.75" customHeight="1">
      <c r="B34" s="108"/>
      <c r="C34" s="109"/>
      <c r="D34" s="110"/>
      <c r="E34" s="111"/>
      <c r="F34" s="112">
        <f>IF(AND(E34= "",D34= ""), "", ROUND(ROUND(E34, 2) * ROUND(D34, 3), 2))</f>
        <v/>
      </c>
    </row>
    <row r="36" spans="2:6" ht="12.75" customHeight="1">
      <c r="B36" s="108"/>
      <c r="C36" s="109"/>
      <c r="D36" s="110"/>
      <c r="E36" s="111"/>
      <c r="F36" s="112">
        <f>IF(AND(E36= "",D36= ""), "", ROUND(ROUND(E36, 2) * ROUND(D36, 3), 2))</f>
        <v/>
      </c>
    </row>
    <row r="38" spans="2:6" ht="12.75" customHeight="1">
      <c r="B38" s="108"/>
      <c r="C38" s="109"/>
      <c r="D38" s="110"/>
      <c r="E38" s="111"/>
      <c r="F38" s="112">
        <f>IF(AND(E38= "",D38= ""), "", ROUND(ROUND(E38, 2) * ROUND(D38, 3), 2))</f>
        <v/>
      </c>
    </row>
    <row r="40" spans="2:6" ht="12.75" customHeight="1">
      <c r="B40" s="108"/>
      <c r="C40" s="109"/>
      <c r="D40" s="110"/>
      <c r="E40" s="111"/>
      <c r="F40" s="112">
        <f>IF(AND(E40= "",D40= ""), "", ROUND(ROUND(E40, 2) * ROUND(D40, 3), 2))</f>
        <v/>
      </c>
    </row>
    <row r="42" spans="2:6" ht="12.75" customHeight="1">
      <c r="B42" s="108"/>
      <c r="C42" s="109"/>
      <c r="D42" s="110"/>
      <c r="E42" s="111"/>
      <c r="F42" s="112">
        <f>IF(AND(E42= "",D42= ""), "", ROUND(ROUND(E42, 2) * ROUND(D42, 3), 2))</f>
        <v/>
      </c>
    </row>
    <row r="44" spans="2:6" ht="12.75" customHeight="1">
      <c r="B44" s="108"/>
      <c r="C44" s="109"/>
      <c r="D44" s="110"/>
      <c r="E44" s="111"/>
      <c r="F44" s="112">
        <f>IF(AND(E44= "",D44= ""), "", ROUND(ROUND(E44, 2) * ROUND(D44, 3), 2))</f>
        <v/>
      </c>
    </row>
    <row r="46" spans="2:6" ht="12.75" customHeight="1">
      <c r="B46" s="108"/>
      <c r="C46" s="109"/>
      <c r="D46" s="110"/>
      <c r="E46" s="111"/>
      <c r="F46" s="112">
        <f>IF(AND(E46= "",D46= ""), "", ROUND(ROUND(E46, 2) * ROUND(D46, 3), 2))</f>
        <v/>
      </c>
    </row>
    <row r="48" spans="2:6" ht="12.75" customHeight="1">
      <c r="B48" s="108"/>
      <c r="C48" s="109"/>
      <c r="D48" s="110"/>
      <c r="E48" s="111"/>
      <c r="F48" s="112">
        <f>IF(AND(E48= "",D48= ""), "", ROUND(ROUND(E48, 2) * ROUND(D48, 3), 2))</f>
        <v/>
      </c>
    </row>
    <row r="50" spans="2:6" ht="12.75" customHeight="1">
      <c r="B50" s="108"/>
      <c r="C50" s="109"/>
      <c r="D50" s="110"/>
      <c r="E50" s="111"/>
      <c r="F50" s="112">
        <f>IF(AND(E50= "",D50= ""), "", ROUND(ROUND(E50, 2) * ROUND(D50, 3), 2))</f>
        <v/>
      </c>
    </row>
    <row r="52" spans="2:6" ht="12.75" customHeight="1">
      <c r="B52" s="108"/>
      <c r="C52" s="109"/>
      <c r="D52" s="110"/>
      <c r="E52" s="111"/>
      <c r="F52" s="112">
        <f>IF(AND(E52= "",D52= ""), "", ROUND(ROUND(E52, 2) * ROUND(D52, 3), 2))</f>
        <v/>
      </c>
    </row>
    <row r="54" spans="2:6" ht="12.75" customHeight="1">
      <c r="B54" s="108"/>
      <c r="C54" s="109"/>
      <c r="D54" s="110"/>
      <c r="E54" s="111"/>
      <c r="F54" s="112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5D24EE37E55B459BBF1DE6884A607A" ma:contentTypeVersion="8" ma:contentTypeDescription="Crée un document." ma:contentTypeScope="" ma:versionID="81ae78c01b2e82bb928927bca1798ffb">
  <xsd:schema xmlns:xsd="http://www.w3.org/2001/XMLSchema" xmlns:xs="http://www.w3.org/2001/XMLSchema" xmlns:p="http://schemas.microsoft.com/office/2006/metadata/properties" xmlns:ns2="71f7b28a-92c8-491e-9308-ce143e460f5a" targetNamespace="http://schemas.microsoft.com/office/2006/metadata/properties" ma:root="true" ma:fieldsID="1fef8036ee5363c24ae6b4788803e51f" ns2:_="">
    <xsd:import namespace="71f7b28a-92c8-491e-9308-ce143e460f5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f7b28a-92c8-491e-9308-ce143e460f5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list="UserInfo" ma:SearchPeopleOnly="false" ma:internalName="SharedWithUsers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1f7b28a-92c8-491e-9308-ce143e460f5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56AB937A-D68C-40BC-BFD4-50D6A4690403}"/>
</file>

<file path=customXml/itemProps2.xml><?xml version="1.0" encoding="utf-8"?>
<ds:datastoreItem xmlns:ds="http://schemas.openxmlformats.org/officeDocument/2006/customXml" ds:itemID="{5E954F93-3A95-4309-B3A0-88F4B8FBC2CC}"/>
</file>

<file path=customXml/itemProps3.xml><?xml version="1.0" encoding="utf-8"?>
<ds:datastoreItem xmlns:ds="http://schemas.openxmlformats.org/officeDocument/2006/customXml" ds:itemID="{24D495E6-BE7B-4068-8591-D7BE24F6BA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2026-02-16T10:46:34Z</dcterms:created>
  <dcterms:modified xsi:type="dcterms:W3CDTF">2026-02-16T10:46:34Z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0x010100A15D24EE37E55B459BBF1DE6884A607A</vt:lpwstr>
  </property>
</Properties>
</file>